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ato\Desktop\"/>
    </mc:Choice>
  </mc:AlternateContent>
  <xr:revisionPtr revIDLastSave="0" documentId="13_ncr:20001_{28F221BF-A070-40AF-9FA1-E1C3079767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o" sheetId="1" r:id="rId1"/>
    <sheet name="Dependência chaminés" sheetId="2" r:id="rId2"/>
    <sheet name="Dependência obstáculos" sheetId="3" r:id="rId3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1" l="1"/>
  <c r="I5" i="2" s="1"/>
  <c r="I25" i="2" s="1"/>
  <c r="H4" i="1"/>
  <c r="C6" i="1"/>
  <c r="C7" i="2" s="1"/>
  <c r="C14" i="2" s="1"/>
  <c r="C27" i="2" s="1"/>
  <c r="C5" i="1"/>
  <c r="C6" i="2" s="1"/>
  <c r="C13" i="2" s="1"/>
  <c r="C26" i="2" s="1"/>
  <c r="C4" i="1"/>
  <c r="C5" i="2" s="1"/>
  <c r="C12" i="2" s="1"/>
  <c r="C25" i="2" s="1"/>
  <c r="G5" i="2"/>
  <c r="G12" i="2" s="1"/>
  <c r="F5" i="3"/>
  <c r="F6" i="3"/>
  <c r="E5" i="2"/>
  <c r="E12" i="2" s="1"/>
  <c r="E25" i="2" s="1"/>
  <c r="E6" i="2"/>
  <c r="E13" i="2" s="1"/>
  <c r="E26" i="2" s="1"/>
  <c r="E7" i="2"/>
  <c r="E14" i="2" s="1"/>
  <c r="E27" i="2" s="1"/>
  <c r="F5" i="2"/>
  <c r="F12" i="2" s="1"/>
  <c r="F25" i="2" s="1"/>
  <c r="F7" i="2"/>
  <c r="F6" i="2"/>
  <c r="G25" i="2" l="1"/>
  <c r="J4" i="1"/>
  <c r="K6" i="1" s="1"/>
  <c r="H5" i="2"/>
  <c r="J5" i="2" s="1"/>
  <c r="K7" i="2" s="1"/>
  <c r="D10" i="3"/>
  <c r="L19" i="1" s="1"/>
  <c r="I12" i="2"/>
  <c r="F14" i="2"/>
  <c r="F13" i="2"/>
  <c r="H25" i="2" l="1"/>
  <c r="J25" i="2" s="1"/>
  <c r="H12" i="2"/>
  <c r="J12" i="2" s="1"/>
  <c r="K4" i="1"/>
  <c r="L4" i="1"/>
  <c r="K5" i="1"/>
  <c r="L6" i="1"/>
  <c r="L5" i="1"/>
  <c r="L26" i="2"/>
  <c r="K25" i="2"/>
  <c r="L27" i="2"/>
  <c r="L25" i="2"/>
  <c r="K6" i="2"/>
  <c r="L7" i="2"/>
  <c r="L6" i="2"/>
  <c r="L5" i="2"/>
  <c r="K5" i="2"/>
  <c r="F26" i="2"/>
  <c r="K26" i="2" s="1"/>
  <c r="F27" i="2"/>
  <c r="K27" i="2" s="1"/>
  <c r="L14" i="2" l="1"/>
  <c r="K12" i="2"/>
  <c r="L13" i="2"/>
  <c r="K13" i="2"/>
  <c r="K14" i="2"/>
  <c r="L12" i="2"/>
  <c r="M5" i="2"/>
  <c r="L9" i="1"/>
  <c r="L10" i="1"/>
  <c r="N25" i="2"/>
  <c r="L15" i="1" s="1"/>
  <c r="M25" i="2"/>
  <c r="L14" i="1" s="1"/>
  <c r="N5" i="2"/>
  <c r="M12" i="2" l="1"/>
  <c r="F19" i="2" s="1"/>
  <c r="N12" i="2"/>
  <c r="G20" i="2" s="1"/>
  <c r="G18" i="2"/>
  <c r="L24" i="1"/>
  <c r="L25" i="1"/>
  <c r="G19" i="2"/>
  <c r="F18" i="2" l="1"/>
  <c r="F20" i="2"/>
</calcChain>
</file>

<file path=xl/sharedStrings.xml><?xml version="1.0" encoding="utf-8"?>
<sst xmlns="http://schemas.openxmlformats.org/spreadsheetml/2006/main" count="117" uniqueCount="39">
  <si>
    <t>Poluente</t>
  </si>
  <si>
    <t>partículas</t>
  </si>
  <si>
    <t>SO2</t>
  </si>
  <si>
    <t>NOx</t>
  </si>
  <si>
    <t>F</t>
  </si>
  <si>
    <t>q (kg/h)</t>
  </si>
  <si>
    <t>CR</t>
  </si>
  <si>
    <t>CF</t>
  </si>
  <si>
    <t>rural</t>
  </si>
  <si>
    <t>urb/ind</t>
  </si>
  <si>
    <t>Q (m3/h)</t>
  </si>
  <si>
    <t>ΔT</t>
  </si>
  <si>
    <t>Hp</t>
  </si>
  <si>
    <t>Hp urb/ind</t>
  </si>
  <si>
    <t>Hp rural</t>
  </si>
  <si>
    <t>Te (K)</t>
  </si>
  <si>
    <t>Ta (K)</t>
  </si>
  <si>
    <t>hi</t>
  </si>
  <si>
    <t>hf</t>
  </si>
  <si>
    <t>Verificação dependência</t>
  </si>
  <si>
    <t>Distância</t>
  </si>
  <si>
    <t>1ª condição</t>
  </si>
  <si>
    <t>2ª condição</t>
  </si>
  <si>
    <t>3ª condição</t>
  </si>
  <si>
    <t>Correcção Hp</t>
  </si>
  <si>
    <t>Verificação de dependência</t>
  </si>
  <si>
    <t>altura do obstáculo</t>
  </si>
  <si>
    <t>h0</t>
  </si>
  <si>
    <t>Distância horizontal</t>
  </si>
  <si>
    <t>D</t>
  </si>
  <si>
    <t>Largura do obstáculo</t>
  </si>
  <si>
    <t>L</t>
  </si>
  <si>
    <t>Hc</t>
  </si>
  <si>
    <t>s/ dependência</t>
  </si>
  <si>
    <t>c/ dependência chaminés</t>
  </si>
  <si>
    <t>c/ dependência obstáculos</t>
  </si>
  <si>
    <t>VALOR FINAL</t>
  </si>
  <si>
    <t>chaminé existente</t>
  </si>
  <si>
    <t>condições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</si>
</sst>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1" xfId="0" applyBorder="1"/>
    <xf numFmtId="0" fontId="0" fillId="2" borderId="1" xfId="0" applyFill="1" applyBorder="1"/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3" xfId="0" applyBorder="1"/>
    <xf numFmtId="0" fontId="0" fillId="2" borderId="3" xfId="0" applyFill="1" applyBorder="1"/>
    <xf numFmtId="0" fontId="2" fillId="0" borderId="2" xfId="0" applyFont="1" applyBorder="1" applyAlignment="1">
      <alignment horizontal="center"/>
    </xf>
    <xf numFmtId="0" fontId="0" fillId="0" borderId="2" xfId="0" applyBorder="1"/>
    <xf numFmtId="0" fontId="0" fillId="2" borderId="2" xfId="0" applyFill="1" applyBorder="1"/>
    <xf numFmtId="0" fontId="2" fillId="0" borderId="4" xfId="0" applyFont="1" applyBorder="1" applyAlignment="1">
      <alignment horizontal="center"/>
    </xf>
    <xf numFmtId="0" fontId="0" fillId="0" borderId="4" xfId="0" applyBorder="1"/>
    <xf numFmtId="0" fontId="2" fillId="0" borderId="3" xfId="0" applyFont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3" fillId="4" borderId="0" xfId="0" applyFont="1" applyFill="1" applyBorder="1" applyAlignment="1">
      <alignment horizontal="left"/>
    </xf>
    <xf numFmtId="0" fontId="0" fillId="4" borderId="0" xfId="0" applyFill="1"/>
    <xf numFmtId="0" fontId="2" fillId="0" borderId="0" xfId="0" applyFont="1"/>
    <xf numFmtId="0" fontId="2" fillId="5" borderId="2" xfId="0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2" xfId="0" applyFill="1" applyBorder="1"/>
    <xf numFmtId="0" fontId="0" fillId="5" borderId="4" xfId="0" applyFill="1" applyBorder="1"/>
    <xf numFmtId="0" fontId="0" fillId="5" borderId="3" xfId="0" applyFill="1" applyBorder="1"/>
    <xf numFmtId="0" fontId="2" fillId="6" borderId="0" xfId="0" applyFont="1" applyFill="1"/>
    <xf numFmtId="0" fontId="0" fillId="6" borderId="0" xfId="0" applyFill="1"/>
    <xf numFmtId="0" fontId="2" fillId="3" borderId="0" xfId="0" applyFont="1" applyFill="1"/>
    <xf numFmtId="2" fontId="4" fillId="3" borderId="0" xfId="0" applyNumberFormat="1" applyFont="1" applyFill="1"/>
    <xf numFmtId="0" fontId="0" fillId="7" borderId="2" xfId="0" applyFill="1" applyBorder="1" applyAlignment="1">
      <alignment horizontal="center"/>
    </xf>
    <xf numFmtId="0" fontId="0" fillId="7" borderId="3" xfId="0" applyFill="1" applyBorder="1"/>
    <xf numFmtId="0" fontId="0" fillId="7" borderId="2" xfId="0" applyFill="1" applyBorder="1"/>
    <xf numFmtId="0" fontId="0" fillId="7" borderId="4" xfId="0" applyFill="1" applyBorder="1"/>
    <xf numFmtId="0" fontId="3" fillId="5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7" borderId="1" xfId="0" applyFill="1" applyBorder="1"/>
    <xf numFmtId="2" fontId="4" fillId="3" borderId="4" xfId="0" applyNumberFormat="1" applyFont="1" applyFill="1" applyBorder="1"/>
    <xf numFmtId="2" fontId="4" fillId="3" borderId="2" xfId="0" applyNumberFormat="1" applyFont="1" applyFill="1" applyBorder="1"/>
    <xf numFmtId="0" fontId="2" fillId="4" borderId="0" xfId="0" applyFont="1" applyFill="1"/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2" xfId="0" applyFill="1" applyBorder="1"/>
    <xf numFmtId="0" fontId="0" fillId="0" borderId="4" xfId="0" applyFill="1" applyBorder="1"/>
    <xf numFmtId="0" fontId="0" fillId="0" borderId="1" xfId="0" applyFill="1" applyBorder="1"/>
    <xf numFmtId="2" fontId="4" fillId="6" borderId="0" xfId="0" applyNumberFormat="1" applyFont="1" applyFill="1"/>
    <xf numFmtId="0" fontId="0" fillId="8" borderId="0" xfId="0" applyFill="1"/>
    <xf numFmtId="0" fontId="0" fillId="0" borderId="0" xfId="0" applyFill="1"/>
    <xf numFmtId="0" fontId="3" fillId="0" borderId="0" xfId="0" applyFont="1"/>
    <xf numFmtId="0" fontId="2" fillId="0" borderId="0" xfId="0" applyFont="1" applyFill="1"/>
    <xf numFmtId="2" fontId="4" fillId="0" borderId="0" xfId="0" applyNumberFormat="1" applyFont="1" applyFill="1"/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6"/>
  <sheetViews>
    <sheetView tabSelected="1" workbookViewId="0">
      <selection activeCell="L10" sqref="L10"/>
    </sheetView>
  </sheetViews>
  <sheetFormatPr defaultRowHeight="12.75" x14ac:dyDescent="0.2"/>
  <cols>
    <col min="1" max="1" width="11.140625" customWidth="1"/>
    <col min="11" max="11" width="10.28515625" customWidth="1"/>
    <col min="12" max="12" width="10.140625" customWidth="1"/>
  </cols>
  <sheetData>
    <row r="2" spans="1:12" x14ac:dyDescent="0.2">
      <c r="A2" s="5" t="s">
        <v>0</v>
      </c>
      <c r="B2" s="5" t="s">
        <v>4</v>
      </c>
      <c r="C2" s="6" t="s">
        <v>5</v>
      </c>
      <c r="D2" s="5" t="s">
        <v>6</v>
      </c>
      <c r="E2" s="51" t="s">
        <v>7</v>
      </c>
      <c r="F2" s="52"/>
      <c r="G2" s="6" t="s">
        <v>10</v>
      </c>
      <c r="H2" s="6" t="s">
        <v>15</v>
      </c>
      <c r="I2" s="6" t="s">
        <v>16</v>
      </c>
      <c r="J2" s="5" t="s">
        <v>11</v>
      </c>
      <c r="K2" s="19" t="s">
        <v>12</v>
      </c>
      <c r="L2" s="19" t="s">
        <v>12</v>
      </c>
    </row>
    <row r="3" spans="1:12" x14ac:dyDescent="0.2">
      <c r="A3" s="7"/>
      <c r="B3" s="7"/>
      <c r="C3" s="8"/>
      <c r="D3" s="7"/>
      <c r="E3" s="7" t="s">
        <v>8</v>
      </c>
      <c r="F3" s="7" t="s">
        <v>9</v>
      </c>
      <c r="G3" s="8"/>
      <c r="H3" s="8"/>
      <c r="I3" s="8"/>
      <c r="J3" s="7"/>
      <c r="K3" s="20" t="s">
        <v>9</v>
      </c>
      <c r="L3" s="20" t="s">
        <v>8</v>
      </c>
    </row>
    <row r="4" spans="1:12" x14ac:dyDescent="0.2">
      <c r="A4" s="9" t="s">
        <v>1</v>
      </c>
      <c r="B4" s="10">
        <v>680</v>
      </c>
      <c r="C4" s="11">
        <f>G4*10/1000000</f>
        <v>0.6</v>
      </c>
      <c r="D4" s="10">
        <v>0.15</v>
      </c>
      <c r="E4" s="10">
        <v>0.03</v>
      </c>
      <c r="F4" s="10">
        <v>0.05</v>
      </c>
      <c r="G4" s="4">
        <v>60000</v>
      </c>
      <c r="H4" s="4">
        <f>140+273</f>
        <v>413</v>
      </c>
      <c r="I4" s="4">
        <f>30+273</f>
        <v>303</v>
      </c>
      <c r="J4" s="10">
        <f>IF(H4-I4&gt;50,H4-I4,50)</f>
        <v>110</v>
      </c>
      <c r="K4" s="21">
        <f>(B4*C4/(D4-F4))^0.5*(1/($G$4*$J$4))^(1/6)</f>
        <v>4.6637947114912004</v>
      </c>
      <c r="L4" s="21">
        <f>(B4*C4/(D4-E4))^0.5*(1/($G$4*$J$4))^(1/6)</f>
        <v>4.2574426117617135</v>
      </c>
    </row>
    <row r="5" spans="1:12" x14ac:dyDescent="0.2">
      <c r="A5" s="12" t="s">
        <v>3</v>
      </c>
      <c r="B5" s="13">
        <v>340</v>
      </c>
      <c r="C5" s="11">
        <f>G4*200/1000000</f>
        <v>12</v>
      </c>
      <c r="D5" s="13">
        <v>0.14000000000000001</v>
      </c>
      <c r="E5" s="13">
        <v>0.02</v>
      </c>
      <c r="F5" s="13">
        <v>0.04</v>
      </c>
      <c r="J5" s="34"/>
      <c r="K5" s="22">
        <f>(B5*C5/(D5-F5))^0.5*(1/($G$4*$J$4))^(1/6)</f>
        <v>14.748213827760054</v>
      </c>
      <c r="L5" s="22">
        <f>(B5*C5/(D5-E5))^0.5*(1/($G$4*$J$4))^(1/6)</f>
        <v>13.463215660622987</v>
      </c>
    </row>
    <row r="6" spans="1:12" x14ac:dyDescent="0.2">
      <c r="A6" s="14" t="s">
        <v>2</v>
      </c>
      <c r="B6" s="7">
        <v>340</v>
      </c>
      <c r="C6" s="11">
        <f>G4*50/1000000</f>
        <v>3</v>
      </c>
      <c r="D6" s="7">
        <v>0.1</v>
      </c>
      <c r="E6" s="7">
        <v>1.4999999999999999E-2</v>
      </c>
      <c r="F6" s="7">
        <v>0.03</v>
      </c>
      <c r="J6" s="35"/>
      <c r="K6" s="23">
        <f>(B6*C6/(D6-F6))^0.5*(1/($G$4*$J$4))^(1/6)</f>
        <v>8.8137435517599609</v>
      </c>
      <c r="L6" s="23">
        <f>(B6*C6/(D6-E6))^0.5*(1/($G$4*$J$4))^(1/6)</f>
        <v>7.9983419441585601</v>
      </c>
    </row>
    <row r="9" spans="1:12" x14ac:dyDescent="0.2">
      <c r="H9" s="18" t="s">
        <v>33</v>
      </c>
      <c r="K9" s="26" t="s">
        <v>13</v>
      </c>
      <c r="L9" s="27">
        <f>MAX(K4:K6)</f>
        <v>14.748213827760054</v>
      </c>
    </row>
    <row r="10" spans="1:12" x14ac:dyDescent="0.2">
      <c r="K10" s="26" t="s">
        <v>14</v>
      </c>
      <c r="L10" s="27">
        <f>MAX(L4:L6)</f>
        <v>13.463215660622987</v>
      </c>
    </row>
    <row r="11" spans="1:12" x14ac:dyDescent="0.2">
      <c r="K11" s="49"/>
      <c r="L11" s="50"/>
    </row>
    <row r="14" spans="1:12" x14ac:dyDescent="0.2">
      <c r="H14" s="18" t="s">
        <v>34</v>
      </c>
      <c r="K14" s="26" t="s">
        <v>13</v>
      </c>
      <c r="L14" s="27">
        <f>'Dependência chaminés'!M25</f>
        <v>18.581585049945524</v>
      </c>
    </row>
    <row r="15" spans="1:12" x14ac:dyDescent="0.2">
      <c r="K15" s="26" t="s">
        <v>14</v>
      </c>
      <c r="L15" s="27">
        <f>'Dependência chaminés'!N25</f>
        <v>16.962588810093205</v>
      </c>
    </row>
    <row r="16" spans="1:12" x14ac:dyDescent="0.2">
      <c r="K16" s="49"/>
      <c r="L16" s="50"/>
    </row>
    <row r="19" spans="8:12" x14ac:dyDescent="0.2">
      <c r="H19" s="18" t="s">
        <v>35</v>
      </c>
      <c r="K19" s="26" t="s">
        <v>32</v>
      </c>
      <c r="L19" s="26">
        <f>'Dependência obstáculos'!D10</f>
        <v>42.604999999999997</v>
      </c>
    </row>
    <row r="24" spans="8:12" x14ac:dyDescent="0.2">
      <c r="H24" s="24" t="s">
        <v>36</v>
      </c>
      <c r="I24" s="25"/>
      <c r="J24" s="25"/>
      <c r="K24" s="24" t="s">
        <v>13</v>
      </c>
      <c r="L24" s="45">
        <f>MAX(L9,L14,L19)</f>
        <v>42.604999999999997</v>
      </c>
    </row>
    <row r="25" spans="8:12" x14ac:dyDescent="0.2">
      <c r="H25" s="25"/>
      <c r="I25" s="25"/>
      <c r="J25" s="25"/>
      <c r="K25" s="24" t="s">
        <v>14</v>
      </c>
      <c r="L25" s="45">
        <f>MAX(L10,L15,L19)</f>
        <v>42.604999999999997</v>
      </c>
    </row>
    <row r="26" spans="8:12" x14ac:dyDescent="0.2">
      <c r="H26" s="47"/>
      <c r="I26" s="47"/>
      <c r="J26" s="47"/>
      <c r="K26" s="49"/>
      <c r="L26" s="50"/>
    </row>
  </sheetData>
  <mergeCells count="1">
    <mergeCell ref="E2:F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27"/>
  <sheetViews>
    <sheetView workbookViewId="0">
      <selection activeCell="G25" sqref="G25"/>
    </sheetView>
  </sheetViews>
  <sheetFormatPr defaultRowHeight="12.75" x14ac:dyDescent="0.2"/>
  <cols>
    <col min="4" max="4" width="10.28515625" customWidth="1"/>
    <col min="5" max="5" width="10.7109375" customWidth="1"/>
  </cols>
  <sheetData>
    <row r="2" spans="1:14" x14ac:dyDescent="0.2">
      <c r="A2" s="17" t="s">
        <v>17</v>
      </c>
    </row>
    <row r="3" spans="1:14" x14ac:dyDescent="0.2">
      <c r="A3" s="5" t="s">
        <v>0</v>
      </c>
      <c r="B3" s="5" t="s">
        <v>4</v>
      </c>
      <c r="C3" s="28" t="s">
        <v>5</v>
      </c>
      <c r="D3" s="5" t="s">
        <v>6</v>
      </c>
      <c r="E3" s="51" t="s">
        <v>7</v>
      </c>
      <c r="F3" s="52"/>
      <c r="G3" s="28" t="s">
        <v>10</v>
      </c>
      <c r="H3" s="28" t="s">
        <v>15</v>
      </c>
      <c r="I3" s="28" t="s">
        <v>16</v>
      </c>
      <c r="J3" s="5" t="s">
        <v>11</v>
      </c>
      <c r="K3" s="32" t="s">
        <v>17</v>
      </c>
      <c r="L3" s="32" t="s">
        <v>17</v>
      </c>
      <c r="M3" s="33" t="s">
        <v>12</v>
      </c>
      <c r="N3" s="33" t="s">
        <v>12</v>
      </c>
    </row>
    <row r="4" spans="1:14" x14ac:dyDescent="0.2">
      <c r="A4" s="7"/>
      <c r="B4" s="7"/>
      <c r="C4" s="29"/>
      <c r="D4" s="7"/>
      <c r="E4" s="7" t="s">
        <v>8</v>
      </c>
      <c r="F4" s="7" t="s">
        <v>9</v>
      </c>
      <c r="G4" s="29"/>
      <c r="H4" s="29"/>
      <c r="I4" s="29"/>
      <c r="J4" s="7"/>
      <c r="K4" s="20" t="s">
        <v>9</v>
      </c>
      <c r="L4" s="20" t="s">
        <v>8</v>
      </c>
      <c r="M4" s="15" t="s">
        <v>9</v>
      </c>
      <c r="N4" s="15" t="s">
        <v>8</v>
      </c>
    </row>
    <row r="5" spans="1:14" x14ac:dyDescent="0.2">
      <c r="A5" s="9" t="s">
        <v>1</v>
      </c>
      <c r="B5" s="10">
        <v>680</v>
      </c>
      <c r="C5" s="30">
        <f>Resumo!C4</f>
        <v>0.6</v>
      </c>
      <c r="D5" s="10">
        <v>0.15</v>
      </c>
      <c r="E5" s="10">
        <f>Resumo!E4</f>
        <v>0.03</v>
      </c>
      <c r="F5" s="10">
        <f>Resumo!F4</f>
        <v>0.05</v>
      </c>
      <c r="G5" s="36">
        <f>Resumo!G4</f>
        <v>60000</v>
      </c>
      <c r="H5" s="36">
        <f>Resumo!H4</f>
        <v>413</v>
      </c>
      <c r="I5" s="36">
        <f>Resumo!I4</f>
        <v>303</v>
      </c>
      <c r="J5" s="10">
        <f>IF(H5-I5&gt;50,H5-I5,50)</f>
        <v>110</v>
      </c>
      <c r="K5" s="21">
        <f>(B5*C5/(D5-F5))^0.5*(1/($G$5*$J$5))^(1/6)</f>
        <v>4.6637947114912004</v>
      </c>
      <c r="L5" s="21">
        <f>(B5*C5/(D5-E5))^0.5*(1/($G$5*$J$5))^(1/6)</f>
        <v>4.2574426117617135</v>
      </c>
      <c r="M5" s="37">
        <f>MAX(K5:K7)</f>
        <v>14.748213827760054</v>
      </c>
      <c r="N5" s="37">
        <f>MAX(L5:L7)</f>
        <v>13.463215660622987</v>
      </c>
    </row>
    <row r="6" spans="1:14" x14ac:dyDescent="0.2">
      <c r="A6" s="12" t="s">
        <v>3</v>
      </c>
      <c r="B6" s="13">
        <v>340</v>
      </c>
      <c r="C6" s="31">
        <f>Resumo!C5</f>
        <v>12</v>
      </c>
      <c r="D6" s="13">
        <v>0.14000000000000001</v>
      </c>
      <c r="E6" s="13">
        <f>Resumo!E5</f>
        <v>0.02</v>
      </c>
      <c r="F6" s="13">
        <f>Resumo!F5</f>
        <v>0.04</v>
      </c>
      <c r="J6" s="34"/>
      <c r="K6" s="22">
        <f>(B6*C6/(D6-F6))^0.5*(1/($G$5*$J$5))^(1/6)</f>
        <v>14.748213827760054</v>
      </c>
      <c r="L6" s="22">
        <f>(B6*C6/(D6-E6))^0.5*(1/($G$5*$J$5))^(1/6)</f>
        <v>13.463215660622987</v>
      </c>
    </row>
    <row r="7" spans="1:14" x14ac:dyDescent="0.2">
      <c r="A7" s="14" t="s">
        <v>2</v>
      </c>
      <c r="B7" s="7">
        <v>340</v>
      </c>
      <c r="C7" s="29">
        <f>Resumo!C6</f>
        <v>3</v>
      </c>
      <c r="D7" s="7">
        <v>0.1</v>
      </c>
      <c r="E7" s="7">
        <f>Resumo!E6</f>
        <v>1.4999999999999999E-2</v>
      </c>
      <c r="F7" s="7">
        <f>Resumo!F6</f>
        <v>0.03</v>
      </c>
      <c r="J7" s="35"/>
      <c r="K7" s="23">
        <f>(B7*C7/(D7-F7))^0.5*(1/($G$5*$J$5))^(1/6)</f>
        <v>8.8137435517599609</v>
      </c>
      <c r="L7" s="23">
        <f>(B7*C7/(D7-E7))^0.5*(1/($G$5*$J$5))^(1/6)</f>
        <v>7.9983419441585601</v>
      </c>
    </row>
    <row r="9" spans="1:14" x14ac:dyDescent="0.2">
      <c r="A9" s="16" t="s">
        <v>18</v>
      </c>
    </row>
    <row r="10" spans="1:14" x14ac:dyDescent="0.2">
      <c r="A10" s="5" t="s">
        <v>0</v>
      </c>
      <c r="B10" s="5" t="s">
        <v>4</v>
      </c>
      <c r="C10" s="6" t="s">
        <v>5</v>
      </c>
      <c r="D10" s="5" t="s">
        <v>6</v>
      </c>
      <c r="E10" s="51" t="s">
        <v>7</v>
      </c>
      <c r="F10" s="52"/>
      <c r="G10" s="6" t="s">
        <v>10</v>
      </c>
      <c r="H10" s="6" t="s">
        <v>15</v>
      </c>
      <c r="I10" s="40" t="s">
        <v>16</v>
      </c>
      <c r="J10" s="5" t="s">
        <v>11</v>
      </c>
      <c r="K10" s="32" t="s">
        <v>18</v>
      </c>
      <c r="L10" s="32" t="s">
        <v>18</v>
      </c>
      <c r="M10" s="33" t="s">
        <v>12</v>
      </c>
      <c r="N10" s="33" t="s">
        <v>12</v>
      </c>
    </row>
    <row r="11" spans="1:14" x14ac:dyDescent="0.2">
      <c r="A11" s="7"/>
      <c r="B11" s="7"/>
      <c r="C11" s="8"/>
      <c r="D11" s="7"/>
      <c r="E11" s="7" t="s">
        <v>8</v>
      </c>
      <c r="F11" s="7" t="s">
        <v>9</v>
      </c>
      <c r="G11" s="8"/>
      <c r="H11" s="8"/>
      <c r="I11" s="41"/>
      <c r="J11" s="7"/>
      <c r="K11" s="20" t="s">
        <v>9</v>
      </c>
      <c r="L11" s="20" t="s">
        <v>8</v>
      </c>
      <c r="M11" s="15" t="s">
        <v>9</v>
      </c>
      <c r="N11" s="15" t="s">
        <v>8</v>
      </c>
    </row>
    <row r="12" spans="1:14" x14ac:dyDescent="0.2">
      <c r="A12" s="9" t="s">
        <v>1</v>
      </c>
      <c r="B12" s="10">
        <v>680</v>
      </c>
      <c r="C12" s="11">
        <f>C5</f>
        <v>0.6</v>
      </c>
      <c r="D12" s="10">
        <v>0.15</v>
      </c>
      <c r="E12" s="10">
        <f t="shared" ref="E12:F14" si="0">E5</f>
        <v>0.03</v>
      </c>
      <c r="F12" s="10">
        <f t="shared" si="0"/>
        <v>0.05</v>
      </c>
      <c r="G12" s="4">
        <f>G5</f>
        <v>60000</v>
      </c>
      <c r="H12" s="4">
        <f>H5</f>
        <v>413</v>
      </c>
      <c r="I12" s="44">
        <f>I5</f>
        <v>303</v>
      </c>
      <c r="J12" s="3">
        <f>IF(H12-I12&gt;50,H12-I12,50)</f>
        <v>110</v>
      </c>
      <c r="K12" s="21">
        <f>(B12*C12/(D12-F12))^0.5*(1/($G$12*$J$12))^(1/6)</f>
        <v>4.6637947114912004</v>
      </c>
      <c r="L12" s="21">
        <f>(B12*C12/(D12-E12))^0.5*(1/($G$12*$J$12))^(1/6)</f>
        <v>4.2574426117617135</v>
      </c>
      <c r="M12" s="38">
        <f>MAX(K12:K14)</f>
        <v>14.748213827760054</v>
      </c>
      <c r="N12" s="38">
        <f>MAX(L12:L14)</f>
        <v>13.463215660622987</v>
      </c>
    </row>
    <row r="13" spans="1:14" x14ac:dyDescent="0.2">
      <c r="A13" s="12" t="s">
        <v>3</v>
      </c>
      <c r="B13" s="13">
        <v>340</v>
      </c>
      <c r="C13" s="11">
        <f t="shared" ref="C13:C14" si="1">C6</f>
        <v>12</v>
      </c>
      <c r="D13" s="13">
        <v>0.14000000000000001</v>
      </c>
      <c r="E13" s="13">
        <f t="shared" si="0"/>
        <v>0.02</v>
      </c>
      <c r="F13" s="13">
        <f t="shared" si="0"/>
        <v>0.04</v>
      </c>
      <c r="K13" s="22">
        <f>(B13*C13/(D13-F13))^0.5*(1/($G$12*$J$12))^(1/6)</f>
        <v>14.748213827760054</v>
      </c>
      <c r="L13" s="22">
        <f>(B13*C13/(D13-E13))^0.5*(1/($G$12*$J$12))^(1/6)</f>
        <v>13.463215660622987</v>
      </c>
    </row>
    <row r="14" spans="1:14" x14ac:dyDescent="0.2">
      <c r="A14" s="14" t="s">
        <v>2</v>
      </c>
      <c r="B14" s="7">
        <v>340</v>
      </c>
      <c r="C14" s="11">
        <f t="shared" si="1"/>
        <v>3</v>
      </c>
      <c r="D14" s="7">
        <v>0.1</v>
      </c>
      <c r="E14" s="7">
        <f t="shared" si="0"/>
        <v>1.4999999999999999E-2</v>
      </c>
      <c r="F14" s="7">
        <f t="shared" si="0"/>
        <v>0.03</v>
      </c>
      <c r="K14" s="23">
        <f>(B14*C14/(D14-F14))^0.5*(1/($G$12*$J$12))^(1/6)</f>
        <v>8.8137435517599609</v>
      </c>
      <c r="L14" s="23">
        <f>(B14*C14/(D14-E14))^0.5*(1/($G$12*$J$12))^(1/6)</f>
        <v>7.9983419441585601</v>
      </c>
    </row>
    <row r="17" spans="1:14" x14ac:dyDescent="0.2">
      <c r="B17" s="18" t="s">
        <v>19</v>
      </c>
      <c r="E17" s="48" t="s">
        <v>38</v>
      </c>
      <c r="F17" t="s">
        <v>9</v>
      </c>
      <c r="G17" t="s">
        <v>8</v>
      </c>
    </row>
    <row r="18" spans="1:14" x14ac:dyDescent="0.2">
      <c r="B18" s="2" t="s">
        <v>20</v>
      </c>
      <c r="C18" s="46" t="s">
        <v>37</v>
      </c>
      <c r="D18" s="47"/>
      <c r="E18" t="s">
        <v>21</v>
      </c>
      <c r="F18" t="str">
        <f>IF($C$19=0,IF(M5+M12+10&gt;$B$19,"SIM","NÃO"),IF(M5+$C$19+10&gt;$B$19,"SIM","NÃO"))</f>
        <v>SIM</v>
      </c>
      <c r="G18" t="str">
        <f>IF($C$19=0,IF(N5+N12+10&gt;$B$19,"SIM","NÃO"),IF(N5+$C$19+10&gt;$B$19,"SIM","NÃO"))</f>
        <v>SIM</v>
      </c>
    </row>
    <row r="19" spans="1:14" x14ac:dyDescent="0.2">
      <c r="B19" s="2"/>
      <c r="C19" s="46"/>
      <c r="D19" s="47"/>
      <c r="E19" t="s">
        <v>22</v>
      </c>
      <c r="F19" t="str">
        <f>IF($C$19=0,IF(M5&gt;(M12/2),"SIM","NÃO"),IF(M5&gt;($C$19/2),"SIM","NÃO"))</f>
        <v>SIM</v>
      </c>
      <c r="G19" t="str">
        <f>IF($C$19=0,IF(N5&gt;(N12/2),"SIM","NÃO"),IF(N5&gt;($C$19/2),"SIM","NÃO"))</f>
        <v>SIM</v>
      </c>
    </row>
    <row r="20" spans="1:14" x14ac:dyDescent="0.2">
      <c r="E20" t="s">
        <v>23</v>
      </c>
      <c r="F20" t="str">
        <f>IF($C$19=0,IF(M12&gt;(M5/2),"SIM","NÃO"),IF($C$19&gt;(M5/2),"SIM","NÃO"))</f>
        <v>SIM</v>
      </c>
      <c r="G20" t="str">
        <f>IF($C$19=0,IF(N12&gt;(N5/2),"SIM","NÃO"),IF($C$19&gt;(N5/2),"SIM","NÃO"))</f>
        <v>SIM</v>
      </c>
    </row>
    <row r="22" spans="1:14" x14ac:dyDescent="0.2">
      <c r="A22" s="39" t="s">
        <v>24</v>
      </c>
      <c r="B22" s="17"/>
    </row>
    <row r="23" spans="1:14" x14ac:dyDescent="0.2">
      <c r="A23" s="5" t="s">
        <v>0</v>
      </c>
      <c r="B23" s="5" t="s">
        <v>4</v>
      </c>
      <c r="C23" s="40" t="s">
        <v>5</v>
      </c>
      <c r="D23" s="5" t="s">
        <v>6</v>
      </c>
      <c r="E23" s="51" t="s">
        <v>7</v>
      </c>
      <c r="F23" s="52"/>
      <c r="G23" s="40" t="s">
        <v>10</v>
      </c>
      <c r="H23" s="40" t="s">
        <v>15</v>
      </c>
      <c r="I23" s="40" t="s">
        <v>16</v>
      </c>
      <c r="J23" s="5" t="s">
        <v>11</v>
      </c>
      <c r="K23" s="32" t="s">
        <v>18</v>
      </c>
      <c r="L23" s="32" t="s">
        <v>18</v>
      </c>
      <c r="M23" s="33" t="s">
        <v>12</v>
      </c>
      <c r="N23" s="33" t="s">
        <v>12</v>
      </c>
    </row>
    <row r="24" spans="1:14" x14ac:dyDescent="0.2">
      <c r="A24" s="7"/>
      <c r="B24" s="7"/>
      <c r="C24" s="41"/>
      <c r="D24" s="7"/>
      <c r="E24" s="7" t="s">
        <v>8</v>
      </c>
      <c r="F24" s="7" t="s">
        <v>9</v>
      </c>
      <c r="G24" s="41"/>
      <c r="H24" s="41"/>
      <c r="I24" s="41"/>
      <c r="J24" s="7"/>
      <c r="K24" s="20" t="s">
        <v>9</v>
      </c>
      <c r="L24" s="20" t="s">
        <v>8</v>
      </c>
      <c r="M24" s="15" t="s">
        <v>9</v>
      </c>
      <c r="N24" s="15" t="s">
        <v>8</v>
      </c>
    </row>
    <row r="25" spans="1:14" x14ac:dyDescent="0.2">
      <c r="A25" s="9" t="s">
        <v>1</v>
      </c>
      <c r="B25" s="10">
        <v>680</v>
      </c>
      <c r="C25" s="42">
        <f>IF(C12=0,0,C5+C12)</f>
        <v>1.2</v>
      </c>
      <c r="D25" s="10">
        <v>0.15</v>
      </c>
      <c r="E25" s="10">
        <f t="shared" ref="E25:F27" si="2">E12</f>
        <v>0.03</v>
      </c>
      <c r="F25" s="10">
        <f t="shared" si="2"/>
        <v>0.05</v>
      </c>
      <c r="G25" s="44">
        <f>$G$5+$G$12</f>
        <v>120000</v>
      </c>
      <c r="H25" s="44">
        <f>H5</f>
        <v>413</v>
      </c>
      <c r="I25" s="44">
        <f>I5</f>
        <v>303</v>
      </c>
      <c r="J25" s="3">
        <f>IF(H25-I25&gt;50,H25-I25,50)</f>
        <v>110</v>
      </c>
      <c r="K25" s="21">
        <f>(B25*C25/(D25-F25))^0.5*(1/($G$25*$J$25))^(1/6)</f>
        <v>5.8760131293961484</v>
      </c>
      <c r="L25" s="21">
        <f>(B25*C25/(D25-E25))^0.5*(1/($G$25*$J$25))^(1/6)</f>
        <v>5.3640415652779874</v>
      </c>
      <c r="M25" s="38">
        <f>MAX(K25:K27)</f>
        <v>18.581585049945524</v>
      </c>
      <c r="N25" s="38">
        <f>MAX(L25:L27)</f>
        <v>16.962588810093205</v>
      </c>
    </row>
    <row r="26" spans="1:14" x14ac:dyDescent="0.2">
      <c r="A26" s="12" t="s">
        <v>3</v>
      </c>
      <c r="B26" s="13">
        <v>340</v>
      </c>
      <c r="C26" s="43">
        <f>IF(C13=0,0,C6+C13)</f>
        <v>24</v>
      </c>
      <c r="D26" s="13">
        <v>0.14000000000000001</v>
      </c>
      <c r="E26" s="13">
        <f t="shared" si="2"/>
        <v>0.02</v>
      </c>
      <c r="F26" s="13">
        <f t="shared" si="2"/>
        <v>0.04</v>
      </c>
      <c r="K26" s="22">
        <f>(B26*C26/(D26-F26))^0.5*(1/($G$25*$J$25))^(1/6)</f>
        <v>18.581585049945524</v>
      </c>
      <c r="L26" s="22">
        <f>(B26*C26/(D26-E26))^0.5*(1/($G$25*$J$25))^(1/6)</f>
        <v>16.962588810093205</v>
      </c>
    </row>
    <row r="27" spans="1:14" x14ac:dyDescent="0.2">
      <c r="A27" s="14" t="s">
        <v>2</v>
      </c>
      <c r="B27" s="7">
        <v>340</v>
      </c>
      <c r="C27" s="41">
        <f>IF(C14=0,0,C7+C14)</f>
        <v>6</v>
      </c>
      <c r="D27" s="7">
        <v>0.1</v>
      </c>
      <c r="E27" s="7">
        <f t="shared" si="2"/>
        <v>1.4999999999999999E-2</v>
      </c>
      <c r="F27" s="7">
        <f t="shared" si="2"/>
        <v>0.03</v>
      </c>
      <c r="K27" s="23">
        <f>(B27*C27/(D27-F27))^0.5*(1/($G$25*$J$25))^(1/6)</f>
        <v>11.104621029237574</v>
      </c>
      <c r="L27" s="23">
        <f>(B27*C27/(D27-E27))^0.5*(1/($G$25*$J$25))^(1/6)</f>
        <v>10.07727937970245</v>
      </c>
    </row>
  </sheetData>
  <mergeCells count="3">
    <mergeCell ref="E3:F3"/>
    <mergeCell ref="E10:F10"/>
    <mergeCell ref="E23:F23"/>
  </mergeCells>
  <phoneticPr fontId="1" type="noConversion"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10"/>
  <sheetViews>
    <sheetView workbookViewId="0">
      <selection activeCell="H15" sqref="H15"/>
    </sheetView>
  </sheetViews>
  <sheetFormatPr defaultRowHeight="12.75" x14ac:dyDescent="0.2"/>
  <cols>
    <col min="1" max="1" width="18.85546875" customWidth="1"/>
    <col min="4" max="4" width="13.5703125" customWidth="1"/>
    <col min="5" max="5" width="10.5703125" customWidth="1"/>
  </cols>
  <sheetData>
    <row r="3" spans="1:6" x14ac:dyDescent="0.2">
      <c r="B3" s="18" t="s">
        <v>25</v>
      </c>
    </row>
    <row r="5" spans="1:6" x14ac:dyDescent="0.2">
      <c r="A5" s="2" t="s">
        <v>26</v>
      </c>
      <c r="B5" s="1" t="s">
        <v>27</v>
      </c>
      <c r="C5" s="2">
        <v>40</v>
      </c>
      <c r="E5" t="s">
        <v>21</v>
      </c>
      <c r="F5" t="str">
        <f>IF(NOT(C5&lt;C6/5),"SIM","NÃO")</f>
        <v>SIM</v>
      </c>
    </row>
    <row r="6" spans="1:6" x14ac:dyDescent="0.2">
      <c r="A6" s="2" t="s">
        <v>28</v>
      </c>
      <c r="B6" s="1" t="s">
        <v>29</v>
      </c>
      <c r="C6" s="2">
        <v>39.5</v>
      </c>
      <c r="E6" t="s">
        <v>22</v>
      </c>
      <c r="F6" t="str">
        <f>IF(NOT(C7&lt;(1+14*C6/300)),"SIM","NÃO")</f>
        <v>SIM</v>
      </c>
    </row>
    <row r="7" spans="1:6" x14ac:dyDescent="0.2">
      <c r="A7" s="2" t="s">
        <v>30</v>
      </c>
      <c r="B7" s="1" t="s">
        <v>31</v>
      </c>
      <c r="C7" s="2">
        <v>24.7</v>
      </c>
    </row>
    <row r="10" spans="1:6" x14ac:dyDescent="0.2">
      <c r="C10" s="26" t="s">
        <v>32</v>
      </c>
      <c r="D10" s="26">
        <f>IF(F5="SIM",IF(F5=F6,C5+3-2*C6/(5*C5),"não aplicável"),"não aplicável")</f>
        <v>42.604999999999997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Resumo</vt:lpstr>
      <vt:lpstr>Dependência chaminés</vt:lpstr>
      <vt:lpstr>Dependência obstáculos</vt:lpstr>
    </vt:vector>
  </TitlesOfParts>
  <Company>Governo Regional dos Açores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DACAA</dc:creator>
  <cp:lastModifiedBy>Matteo Prato</cp:lastModifiedBy>
  <dcterms:created xsi:type="dcterms:W3CDTF">2007-06-13T09:42:20Z</dcterms:created>
  <dcterms:modified xsi:type="dcterms:W3CDTF">2022-05-11T09:21:23Z</dcterms:modified>
</cp:coreProperties>
</file>