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aturas Energia" sheetId="4" r:id="rId1"/>
    <sheet name="Folha1" sheetId="1" r:id="rId2"/>
    <sheet name="Folha2" sheetId="2" r:id="rId3"/>
    <sheet name="Folha3" sheetId="3" r:id="rId4"/>
  </sheets>
  <calcPr calcId="162913"/>
</workbook>
</file>

<file path=xl/calcChain.xml><?xml version="1.0" encoding="utf-8"?>
<calcChain xmlns="http://schemas.openxmlformats.org/spreadsheetml/2006/main">
  <c r="F33" i="4" l="1"/>
  <c r="G16" i="4" l="1"/>
  <c r="G15" i="4" l="1"/>
  <c r="I6" i="4" l="1"/>
  <c r="G12" i="4" l="1"/>
  <c r="I7" i="4" l="1"/>
  <c r="I8" i="4"/>
  <c r="G13" i="4"/>
  <c r="G14" i="4" l="1"/>
  <c r="E33" i="4"/>
  <c r="E34" i="4" s="1"/>
  <c r="L15" i="4" l="1"/>
  <c r="L16" i="4"/>
</calcChain>
</file>

<file path=xl/sharedStrings.xml><?xml version="1.0" encoding="utf-8"?>
<sst xmlns="http://schemas.openxmlformats.org/spreadsheetml/2006/main" count="47" uniqueCount="32">
  <si>
    <t>Gasóleo</t>
  </si>
  <si>
    <t>kg</t>
  </si>
  <si>
    <t>t</t>
  </si>
  <si>
    <t>TOTAL</t>
  </si>
  <si>
    <t>Energia Elétrica</t>
  </si>
  <si>
    <t>Fuelóleo</t>
  </si>
  <si>
    <t>kWh</t>
  </si>
  <si>
    <t>Consumo (tep)</t>
  </si>
  <si>
    <t>tep/t</t>
  </si>
  <si>
    <t>tep/unid.</t>
  </si>
  <si>
    <t>Produção</t>
  </si>
  <si>
    <t>Unid.</t>
  </si>
  <si>
    <t>Bovinos</t>
  </si>
  <si>
    <t>Ovinos</t>
  </si>
  <si>
    <t>Caprinos</t>
  </si>
  <si>
    <t>Suínos</t>
  </si>
  <si>
    <t>Leitões</t>
  </si>
  <si>
    <t>Aves</t>
  </si>
  <si>
    <t>Patos</t>
  </si>
  <si>
    <t>Perus</t>
  </si>
  <si>
    <t>Coelhos</t>
  </si>
  <si>
    <t>Faisões</t>
  </si>
  <si>
    <t>Quantidade</t>
  </si>
  <si>
    <t>Gás</t>
  </si>
  <si>
    <t>Fatores conversão tep</t>
  </si>
  <si>
    <t>tep/kWh</t>
  </si>
  <si>
    <t>Intensidade Energética</t>
  </si>
  <si>
    <t>SGCIE</t>
  </si>
  <si>
    <t>INERPA</t>
  </si>
  <si>
    <t>GJ/ton</t>
  </si>
  <si>
    <t>1 tep = 41,9 GJ</t>
  </si>
  <si>
    <t>Consumo Energia em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</si>
</sst>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165" fontId="0" fillId="0" borderId="0" xfId="0" applyNumberFormat="1"/>
    <xf numFmtId="0" fontId="1" fillId="2" borderId="0" xfId="0" applyFont="1" applyFill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2" fontId="4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1" fillId="4" borderId="0" xfId="0" applyFont="1" applyFill="1"/>
    <xf numFmtId="0" fontId="0" fillId="5" borderId="0" xfId="0" applyFill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/>
    <xf numFmtId="16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4" fontId="2" fillId="3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L34"/>
  <sheetViews>
    <sheetView tabSelected="1" workbookViewId="0">
      <selection activeCell="I26" sqref="I26"/>
    </sheetView>
  </sheetViews>
  <sheetFormatPr defaultRowHeight="15" x14ac:dyDescent="0.25"/>
  <cols>
    <col min="4" max="4" width="24.42578125" bestFit="1" customWidth="1"/>
    <col min="5" max="6" width="15.140625" bestFit="1" customWidth="1"/>
    <col min="7" max="7" width="14.28515625" bestFit="1" customWidth="1"/>
    <col min="8" max="9" width="10.140625" customWidth="1"/>
    <col min="11" max="11" width="21.7109375" bestFit="1" customWidth="1"/>
    <col min="13" max="13" width="12.7109375" bestFit="1" customWidth="1"/>
    <col min="14" max="14" width="11.7109375" bestFit="1" customWidth="1"/>
    <col min="16" max="16" width="10.140625" bestFit="1" customWidth="1"/>
    <col min="17" max="17" width="9.5703125" bestFit="1" customWidth="1"/>
  </cols>
  <sheetData>
    <row r="2" spans="4:12" x14ac:dyDescent="0.25">
      <c r="G2" s="26" t="s">
        <v>30</v>
      </c>
    </row>
    <row r="3" spans="4:12" x14ac:dyDescent="0.25">
      <c r="E3" s="3"/>
    </row>
    <row r="4" spans="4:12" x14ac:dyDescent="0.25">
      <c r="D4" s="6" t="s">
        <v>24</v>
      </c>
      <c r="E4" s="3" t="s">
        <v>27</v>
      </c>
      <c r="G4" s="3" t="s">
        <v>28</v>
      </c>
    </row>
    <row r="5" spans="4:12" x14ac:dyDescent="0.25">
      <c r="D5" s="7" t="s">
        <v>4</v>
      </c>
      <c r="E5" s="18">
        <v>2.1499999999999999E-4</v>
      </c>
      <c r="F5" s="19" t="s">
        <v>25</v>
      </c>
      <c r="G5" s="14"/>
      <c r="H5" s="25"/>
    </row>
    <row r="6" spans="4:12" x14ac:dyDescent="0.25">
      <c r="D6" s="7" t="s">
        <v>23</v>
      </c>
      <c r="E6" s="18">
        <v>1.1299999999999999</v>
      </c>
      <c r="F6" s="19" t="s">
        <v>8</v>
      </c>
      <c r="G6" s="14">
        <v>47.3</v>
      </c>
      <c r="H6" s="25" t="s">
        <v>29</v>
      </c>
      <c r="I6" s="27">
        <f>G6/41.9</f>
        <v>1.1288782816229117</v>
      </c>
      <c r="J6" t="s">
        <v>8</v>
      </c>
    </row>
    <row r="7" spans="4:12" x14ac:dyDescent="0.25">
      <c r="D7" s="7" t="s">
        <v>0</v>
      </c>
      <c r="E7" s="18">
        <v>1.034</v>
      </c>
      <c r="F7" s="19" t="s">
        <v>8</v>
      </c>
      <c r="G7" s="14">
        <v>43.07</v>
      </c>
      <c r="H7" s="25" t="s">
        <v>29</v>
      </c>
      <c r="I7" s="4">
        <f>G7/41.9</f>
        <v>1.0279236276849641</v>
      </c>
      <c r="J7" t="s">
        <v>8</v>
      </c>
    </row>
    <row r="8" spans="4:12" x14ac:dyDescent="0.25">
      <c r="D8" s="7" t="s">
        <v>5</v>
      </c>
      <c r="E8" s="18">
        <v>0.98399999999999999</v>
      </c>
      <c r="F8" s="19" t="s">
        <v>8</v>
      </c>
      <c r="G8" s="14">
        <v>40.28</v>
      </c>
      <c r="H8" s="25" t="s">
        <v>29</v>
      </c>
      <c r="I8" s="27">
        <f>G8/41.9</f>
        <v>0.9613365155131266</v>
      </c>
      <c r="J8" t="s">
        <v>8</v>
      </c>
    </row>
    <row r="11" spans="4:12" x14ac:dyDescent="0.25">
      <c r="D11" s="6" t="s">
        <v>31</v>
      </c>
      <c r="E11" s="24" t="s">
        <v>11</v>
      </c>
      <c r="F11" s="6" t="s">
        <v>22</v>
      </c>
      <c r="G11" s="6" t="s">
        <v>7</v>
      </c>
    </row>
    <row r="12" spans="4:12" x14ac:dyDescent="0.25">
      <c r="D12" s="8" t="s">
        <v>4</v>
      </c>
      <c r="E12" s="8" t="s">
        <v>6</v>
      </c>
      <c r="F12" s="23">
        <v>2182366</v>
      </c>
      <c r="G12" s="22">
        <f>F12*$E$5</f>
        <v>469.20868999999999</v>
      </c>
      <c r="H12" s="1"/>
    </row>
    <row r="13" spans="4:12" x14ac:dyDescent="0.25">
      <c r="D13" s="8" t="s">
        <v>23</v>
      </c>
      <c r="E13" s="8" t="s">
        <v>2</v>
      </c>
      <c r="F13" s="15">
        <v>18.306999999999999</v>
      </c>
      <c r="G13" s="22">
        <f>F13*I6</f>
        <v>20.666374701670644</v>
      </c>
      <c r="H13" s="2"/>
    </row>
    <row r="14" spans="4:12" x14ac:dyDescent="0.25">
      <c r="D14" s="8" t="s">
        <v>0</v>
      </c>
      <c r="E14" s="8" t="s">
        <v>2</v>
      </c>
      <c r="F14" s="15">
        <v>11.77214</v>
      </c>
      <c r="G14" s="22">
        <f>F14*I7</f>
        <v>12.100860854415274</v>
      </c>
      <c r="H14" s="2"/>
      <c r="K14" s="20" t="s">
        <v>26</v>
      </c>
    </row>
    <row r="15" spans="4:12" x14ac:dyDescent="0.25">
      <c r="D15" s="8" t="s">
        <v>5</v>
      </c>
      <c r="E15" s="8" t="s">
        <v>2</v>
      </c>
      <c r="F15" s="15">
        <v>345.71999999999997</v>
      </c>
      <c r="G15" s="22">
        <f>F15*I8</f>
        <v>332.3532601431981</v>
      </c>
      <c r="H15" s="2"/>
      <c r="K15" s="21" t="s">
        <v>8</v>
      </c>
      <c r="L15" s="28">
        <f>G16/E34</f>
        <v>5.224718622998234E-2</v>
      </c>
    </row>
    <row r="16" spans="4:12" x14ac:dyDescent="0.25">
      <c r="F16" s="16"/>
      <c r="G16" s="17">
        <f>SUM(G12:G15)</f>
        <v>834.32918569928393</v>
      </c>
      <c r="H16" s="3"/>
      <c r="K16" s="21" t="s">
        <v>9</v>
      </c>
      <c r="L16" s="5">
        <f>G16/F33</f>
        <v>2.6626722736226393E-4</v>
      </c>
    </row>
    <row r="22" spans="4:6" x14ac:dyDescent="0.25">
      <c r="D22" s="9" t="s">
        <v>10</v>
      </c>
      <c r="E22" s="9" t="s">
        <v>1</v>
      </c>
      <c r="F22" s="9" t="s">
        <v>11</v>
      </c>
    </row>
    <row r="23" spans="4:6" x14ac:dyDescent="0.25">
      <c r="D23" s="8" t="s">
        <v>12</v>
      </c>
      <c r="E23" s="13">
        <v>7896687.1600000001</v>
      </c>
      <c r="F23" s="13">
        <v>39280</v>
      </c>
    </row>
    <row r="24" spans="4:6" x14ac:dyDescent="0.25">
      <c r="D24" s="8" t="s">
        <v>13</v>
      </c>
      <c r="E24" s="13">
        <v>471.53</v>
      </c>
      <c r="F24" s="14">
        <v>38</v>
      </c>
    </row>
    <row r="25" spans="4:6" x14ac:dyDescent="0.25">
      <c r="D25" s="8" t="s">
        <v>14</v>
      </c>
      <c r="E25" s="13">
        <v>4951.03</v>
      </c>
      <c r="F25" s="14">
        <v>450</v>
      </c>
    </row>
    <row r="26" spans="4:6" x14ac:dyDescent="0.25">
      <c r="D26" s="8" t="s">
        <v>15</v>
      </c>
      <c r="E26" s="13">
        <v>3739464.9</v>
      </c>
      <c r="F26" s="29">
        <v>43681</v>
      </c>
    </row>
    <row r="27" spans="4:6" x14ac:dyDescent="0.25">
      <c r="D27" s="8" t="s">
        <v>16</v>
      </c>
      <c r="E27" s="13">
        <v>14038.92</v>
      </c>
      <c r="F27" s="29">
        <v>2012</v>
      </c>
    </row>
    <row r="28" spans="4:6" x14ac:dyDescent="0.25">
      <c r="D28" s="8" t="s">
        <v>17</v>
      </c>
      <c r="E28" s="13">
        <v>3654313.04</v>
      </c>
      <c r="F28" s="14">
        <v>3042441</v>
      </c>
    </row>
    <row r="29" spans="4:6" x14ac:dyDescent="0.25">
      <c r="D29" s="8" t="s">
        <v>18</v>
      </c>
      <c r="E29" s="13">
        <v>700.28</v>
      </c>
      <c r="F29" s="30">
        <v>513</v>
      </c>
    </row>
    <row r="30" spans="4:6" x14ac:dyDescent="0.25">
      <c r="D30" s="8" t="s">
        <v>19</v>
      </c>
      <c r="E30" s="13">
        <v>646.79</v>
      </c>
      <c r="F30" s="30">
        <v>193</v>
      </c>
    </row>
    <row r="31" spans="4:6" x14ac:dyDescent="0.25">
      <c r="D31" s="8" t="s">
        <v>20</v>
      </c>
      <c r="E31" s="13">
        <v>657609</v>
      </c>
      <c r="F31" s="30">
        <v>4820</v>
      </c>
    </row>
    <row r="32" spans="4:6" x14ac:dyDescent="0.25">
      <c r="D32" s="8" t="s">
        <v>21</v>
      </c>
      <c r="E32" s="13">
        <v>0</v>
      </c>
      <c r="F32" s="30">
        <v>0</v>
      </c>
    </row>
    <row r="33" spans="4:6" x14ac:dyDescent="0.25">
      <c r="D33" s="10" t="s">
        <v>3</v>
      </c>
      <c r="E33" s="11">
        <f>SUM(E23:E32)</f>
        <v>15968882.65</v>
      </c>
      <c r="F33" s="31">
        <f>SUM(F23:F32)</f>
        <v>3133428</v>
      </c>
    </row>
    <row r="34" spans="4:6" x14ac:dyDescent="0.25">
      <c r="E34" s="12">
        <f>E33/1000</f>
        <v>15968.88265</v>
      </c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Faturas Energia</vt:lpstr>
      <vt:lpstr>Folha1</vt:lpstr>
      <vt:lpstr>Folha2</vt:lpstr>
      <vt:lpstr>Folha3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2019-12-02T15:57:25Z</dcterms:modified>
</cp:coreProperties>
</file>