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D20" i="1"/>
  <c r="E20" i="1"/>
  <c r="F20" i="1"/>
  <c r="G20" i="1"/>
  <c r="H20" i="1"/>
  <c r="I20" i="1"/>
  <c r="J20" i="1"/>
  <c r="K20" i="1"/>
  <c r="L20" i="1"/>
  <c r="M20" i="1"/>
  <c r="O20" i="1"/>
  <c r="P20" i="1"/>
  <c r="Q20" i="1"/>
  <c r="R20" i="1"/>
  <c r="S20" i="1"/>
  <c r="T20" i="1"/>
  <c r="U20" i="1"/>
  <c r="V20" i="1"/>
  <c r="W20" i="1"/>
  <c r="X20" i="1"/>
  <c r="Y20" i="1"/>
  <c r="Z20" i="1"/>
  <c r="C20" i="1"/>
  <c r="Z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E10" i="1"/>
  <c r="F10" i="1"/>
  <c r="G10" i="1"/>
  <c r="H10" i="1"/>
  <c r="I10" i="1"/>
  <c r="D10" i="1"/>
  <c r="C10" i="1"/>
</calcChain>
</file>

<file path=xl/sharedStrings.xml><?xml version="1.0" encoding="utf-8"?>
<sst xmlns="http://schemas.openxmlformats.org/spreadsheetml/2006/main" count="66" uniqueCount="12">
  <si>
    <t xml:space="preserve">Espécie </t>
  </si>
  <si>
    <t>Bovinos</t>
  </si>
  <si>
    <t>Caprinos/ Ovinos</t>
  </si>
  <si>
    <t>Aves **</t>
  </si>
  <si>
    <t>Suínos*</t>
  </si>
  <si>
    <t>* suínos- inclui as seguintes espécies - leitões, suínos, porcas, varrascos e pp's</t>
  </si>
  <si>
    <t>Coelhos</t>
  </si>
  <si>
    <t>Peso (Kg)</t>
  </si>
  <si>
    <t>nº animais</t>
  </si>
  <si>
    <t>DATA</t>
  </si>
  <si>
    <t>TOTAL</t>
  </si>
  <si>
    <t>** aves - inclui as seguintes espécies - frangos, galinhas, patos, perús e faisões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</si>
</sst>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2" borderId="8" xfId="0" applyFont="1" applyFill="1" applyBorder="1"/>
    <xf numFmtId="14" fontId="1" fillId="2" borderId="1" xfId="0" applyNumberFormat="1" applyFont="1" applyFill="1" applyBorder="1" applyAlignment="1"/>
    <xf numFmtId="14" fontId="1" fillId="2" borderId="2" xfId="0" applyNumberFormat="1" applyFont="1" applyFill="1" applyBorder="1" applyAlignment="1"/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3" xfId="0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3"/>
  <sheetViews>
    <sheetView tabSelected="1" topLeftCell="A10" workbookViewId="0">
      <selection activeCell="I27" sqref="I27"/>
    </sheetView>
  </sheetViews>
  <sheetFormatPr defaultRowHeight="15" x14ac:dyDescent="0.25"/>
  <cols>
    <col min="2" max="2" width="11.42578125" customWidth="1"/>
    <col min="3" max="3" width="12.7109375" customWidth="1"/>
    <col min="4" max="4" width="10.28515625" bestFit="1" customWidth="1"/>
    <col min="5" max="5" width="10.7109375" bestFit="1" customWidth="1"/>
    <col min="6" max="6" width="10.28515625" bestFit="1" customWidth="1"/>
    <col min="7" max="7" width="10.7109375" bestFit="1" customWidth="1"/>
    <col min="8" max="8" width="10.28515625" bestFit="1" customWidth="1"/>
    <col min="9" max="9" width="10.7109375" bestFit="1" customWidth="1"/>
    <col min="10" max="10" width="10.28515625" bestFit="1" customWidth="1"/>
    <col min="11" max="11" width="10.7109375" bestFit="1" customWidth="1"/>
    <col min="12" max="12" width="10.28515625" bestFit="1" customWidth="1"/>
    <col min="13" max="13" width="10.7109375" bestFit="1" customWidth="1"/>
    <col min="15" max="15" width="10.7109375" bestFit="1" customWidth="1"/>
    <col min="16" max="16" width="10.28515625" bestFit="1" customWidth="1"/>
    <col min="17" max="17" width="10.7109375" bestFit="1" customWidth="1"/>
    <col min="18" max="18" width="10.28515625" bestFit="1" customWidth="1"/>
    <col min="19" max="19" width="10.7109375" bestFit="1" customWidth="1"/>
    <col min="20" max="20" width="10.28515625" bestFit="1" customWidth="1"/>
    <col min="21" max="23" width="10.7109375" bestFit="1" customWidth="1"/>
    <col min="24" max="24" width="10.28515625" bestFit="1" customWidth="1"/>
    <col min="25" max="25" width="10.7109375" bestFit="1" customWidth="1"/>
    <col min="26" max="26" width="10.28515625" bestFit="1" customWidth="1"/>
  </cols>
  <sheetData>
    <row r="2" spans="2:26" ht="27.75" customHeight="1" x14ac:dyDescent="0.25">
      <c r="B2" s="6">
        <v>2018</v>
      </c>
    </row>
    <row r="3" spans="2:26" x14ac:dyDescent="0.25">
      <c r="B3" s="7" t="s">
        <v>9</v>
      </c>
      <c r="C3" s="8">
        <v>43125</v>
      </c>
      <c r="D3" s="9"/>
      <c r="E3" s="10">
        <v>43152</v>
      </c>
      <c r="F3" s="11"/>
      <c r="G3" s="10">
        <v>43174</v>
      </c>
      <c r="H3" s="11"/>
      <c r="I3" s="10">
        <v>43209</v>
      </c>
      <c r="J3" s="11"/>
      <c r="K3" s="10">
        <v>43244</v>
      </c>
      <c r="L3" s="11"/>
      <c r="M3" s="10">
        <v>43272</v>
      </c>
      <c r="N3" s="11"/>
      <c r="O3" s="10">
        <v>43300</v>
      </c>
      <c r="P3" s="11"/>
      <c r="Q3" s="10">
        <v>43340</v>
      </c>
      <c r="R3" s="11"/>
      <c r="S3" s="10">
        <v>43370</v>
      </c>
      <c r="T3" s="11"/>
      <c r="U3" s="10">
        <v>43398</v>
      </c>
      <c r="V3" s="11"/>
      <c r="W3" s="10">
        <v>43430</v>
      </c>
      <c r="X3" s="11"/>
      <c r="Y3" s="10">
        <v>43453</v>
      </c>
      <c r="Z3" s="11"/>
    </row>
    <row r="4" spans="2:26" x14ac:dyDescent="0.25">
      <c r="B4" s="12" t="s">
        <v>0</v>
      </c>
      <c r="C4" s="4" t="s">
        <v>7</v>
      </c>
      <c r="D4" s="5" t="s">
        <v>8</v>
      </c>
      <c r="E4" s="4" t="s">
        <v>7</v>
      </c>
      <c r="F4" s="5" t="s">
        <v>8</v>
      </c>
      <c r="G4" s="4" t="s">
        <v>7</v>
      </c>
      <c r="H4" s="5" t="s">
        <v>8</v>
      </c>
      <c r="I4" s="4" t="s">
        <v>7</v>
      </c>
      <c r="J4" s="5" t="s">
        <v>8</v>
      </c>
      <c r="K4" s="4" t="s">
        <v>7</v>
      </c>
      <c r="L4" s="5" t="s">
        <v>8</v>
      </c>
      <c r="M4" s="4" t="s">
        <v>7</v>
      </c>
      <c r="N4" s="5" t="s">
        <v>8</v>
      </c>
      <c r="O4" s="4" t="s">
        <v>7</v>
      </c>
      <c r="P4" s="5" t="s">
        <v>8</v>
      </c>
      <c r="Q4" s="4" t="s">
        <v>7</v>
      </c>
      <c r="R4" s="5" t="s">
        <v>8</v>
      </c>
      <c r="S4" s="4" t="s">
        <v>7</v>
      </c>
      <c r="T4" s="5" t="s">
        <v>8</v>
      </c>
      <c r="U4" s="4" t="s">
        <v>7</v>
      </c>
      <c r="V4" s="5" t="s">
        <v>8</v>
      </c>
      <c r="W4" s="4" t="s">
        <v>7</v>
      </c>
      <c r="X4" s="5" t="s">
        <v>8</v>
      </c>
      <c r="Y4" s="4" t="s">
        <v>7</v>
      </c>
      <c r="Z4" s="5" t="s">
        <v>8</v>
      </c>
    </row>
    <row r="5" spans="2:26" x14ac:dyDescent="0.25">
      <c r="B5" s="13" t="s">
        <v>1</v>
      </c>
      <c r="C5" s="2">
        <v>2352.29</v>
      </c>
      <c r="D5" s="3">
        <v>46</v>
      </c>
      <c r="E5" s="2">
        <v>48168.73</v>
      </c>
      <c r="F5" s="3">
        <v>253</v>
      </c>
      <c r="G5" s="2">
        <v>2823.3</v>
      </c>
      <c r="H5" s="3">
        <v>62</v>
      </c>
      <c r="I5" s="14">
        <v>1139.5999999999999</v>
      </c>
      <c r="J5" s="3">
        <v>40</v>
      </c>
      <c r="K5" s="14">
        <v>22408.21</v>
      </c>
      <c r="L5" s="3">
        <v>125</v>
      </c>
      <c r="M5" s="2">
        <v>17091.32</v>
      </c>
      <c r="N5" s="3">
        <v>119</v>
      </c>
      <c r="O5" s="2">
        <v>9880.31</v>
      </c>
      <c r="P5" s="3">
        <v>80</v>
      </c>
      <c r="Q5" s="2">
        <v>53012.39</v>
      </c>
      <c r="R5" s="3">
        <v>223</v>
      </c>
      <c r="S5" s="2">
        <v>8529.27</v>
      </c>
      <c r="T5" s="3">
        <v>68</v>
      </c>
      <c r="U5" s="2">
        <v>9236.24</v>
      </c>
      <c r="V5" s="3">
        <v>75</v>
      </c>
      <c r="W5" s="2">
        <v>17233.18</v>
      </c>
      <c r="X5" s="3">
        <v>92</v>
      </c>
      <c r="Y5" s="2">
        <v>44323.39</v>
      </c>
      <c r="Z5" s="3">
        <v>243</v>
      </c>
    </row>
    <row r="6" spans="2:26" x14ac:dyDescent="0.25">
      <c r="B6" s="13" t="s">
        <v>4</v>
      </c>
      <c r="C6" s="2">
        <v>35015.68</v>
      </c>
      <c r="D6" s="3">
        <v>413</v>
      </c>
      <c r="E6" s="2">
        <v>0</v>
      </c>
      <c r="F6" s="3">
        <v>0</v>
      </c>
      <c r="G6" s="2">
        <v>27297.200000000001</v>
      </c>
      <c r="H6" s="3">
        <v>318</v>
      </c>
      <c r="I6" s="14">
        <v>40671.54</v>
      </c>
      <c r="J6" s="3">
        <v>485</v>
      </c>
      <c r="K6" s="14">
        <v>28264.79</v>
      </c>
      <c r="L6" s="3">
        <v>336</v>
      </c>
      <c r="M6" s="2">
        <v>18045.45</v>
      </c>
      <c r="N6" s="3">
        <v>203</v>
      </c>
      <c r="O6" s="2">
        <v>26975.54</v>
      </c>
      <c r="P6" s="3">
        <v>371</v>
      </c>
      <c r="Q6" s="2">
        <v>0</v>
      </c>
      <c r="R6" s="3">
        <v>0</v>
      </c>
      <c r="S6" s="2">
        <v>28581.47</v>
      </c>
      <c r="T6" s="3">
        <v>356</v>
      </c>
      <c r="U6" s="2">
        <v>50713.73</v>
      </c>
      <c r="V6" s="3">
        <v>550</v>
      </c>
      <c r="W6" s="2">
        <v>37001.370000000003</v>
      </c>
      <c r="X6" s="3">
        <v>441</v>
      </c>
      <c r="Y6" s="2">
        <v>0</v>
      </c>
      <c r="Z6" s="3">
        <v>0</v>
      </c>
    </row>
    <row r="7" spans="2:26" x14ac:dyDescent="0.25">
      <c r="B7" s="13" t="s">
        <v>3</v>
      </c>
      <c r="C7" s="14">
        <v>12440.36</v>
      </c>
      <c r="D7" s="16">
        <v>10913</v>
      </c>
      <c r="E7" s="2">
        <v>13245.08</v>
      </c>
      <c r="F7" s="3">
        <v>11715</v>
      </c>
      <c r="G7" s="2">
        <v>10031.280000000001</v>
      </c>
      <c r="H7" s="3">
        <v>9525</v>
      </c>
      <c r="I7" s="14">
        <v>13725.88</v>
      </c>
      <c r="J7" s="3">
        <v>12491</v>
      </c>
      <c r="K7" s="14">
        <v>20406.310000000001</v>
      </c>
      <c r="L7" s="3">
        <v>16517</v>
      </c>
      <c r="M7" s="2">
        <v>15912.32</v>
      </c>
      <c r="N7" s="3">
        <v>14712</v>
      </c>
      <c r="O7" s="2">
        <v>14167.66</v>
      </c>
      <c r="P7" s="3">
        <v>11862</v>
      </c>
      <c r="Q7" s="2">
        <v>12933.69</v>
      </c>
      <c r="R7" s="3">
        <v>10122</v>
      </c>
      <c r="S7" s="2">
        <v>13758.69</v>
      </c>
      <c r="T7" s="3">
        <v>12252</v>
      </c>
      <c r="U7" s="2">
        <v>17090.080000000002</v>
      </c>
      <c r="V7" s="3">
        <v>13903</v>
      </c>
      <c r="W7" s="2">
        <v>17177.2</v>
      </c>
      <c r="X7" s="3">
        <v>15720</v>
      </c>
      <c r="Y7" s="2">
        <v>11510.31</v>
      </c>
      <c r="Z7" s="3">
        <v>11475</v>
      </c>
    </row>
    <row r="8" spans="2:26" s="24" customFormat="1" ht="26.25" customHeight="1" x14ac:dyDescent="0.25">
      <c r="B8" s="19" t="s">
        <v>2</v>
      </c>
      <c r="C8" s="20">
        <v>79.540000000000006</v>
      </c>
      <c r="D8" s="21">
        <v>8</v>
      </c>
      <c r="E8" s="20">
        <v>0</v>
      </c>
      <c r="F8" s="21">
        <v>0</v>
      </c>
      <c r="G8" s="20">
        <v>0</v>
      </c>
      <c r="H8" s="21">
        <v>0</v>
      </c>
      <c r="I8" s="22">
        <v>118.34</v>
      </c>
      <c r="J8" s="21">
        <v>14</v>
      </c>
      <c r="K8" s="22">
        <v>0</v>
      </c>
      <c r="L8" s="23">
        <v>0</v>
      </c>
      <c r="M8" s="20">
        <v>18.22</v>
      </c>
      <c r="N8" s="21">
        <v>2</v>
      </c>
      <c r="O8" s="20">
        <v>54.27</v>
      </c>
      <c r="P8" s="21">
        <v>4</v>
      </c>
      <c r="Q8" s="20">
        <v>0</v>
      </c>
      <c r="R8" s="21">
        <v>0</v>
      </c>
      <c r="S8" s="20">
        <v>59.96</v>
      </c>
      <c r="T8" s="21">
        <v>5</v>
      </c>
      <c r="U8" s="20">
        <v>19.989999999999998</v>
      </c>
      <c r="V8" s="21">
        <v>1</v>
      </c>
      <c r="W8" s="20">
        <v>67.510000000000005</v>
      </c>
      <c r="X8" s="21">
        <v>6</v>
      </c>
      <c r="Y8" s="20">
        <v>0</v>
      </c>
      <c r="Z8" s="21">
        <v>0</v>
      </c>
    </row>
    <row r="9" spans="2:26" x14ac:dyDescent="0.25">
      <c r="B9" s="13" t="s">
        <v>6</v>
      </c>
      <c r="C9" s="4">
        <v>0</v>
      </c>
      <c r="D9" s="5">
        <v>0</v>
      </c>
      <c r="E9" s="4">
        <v>50.3</v>
      </c>
      <c r="F9" s="5">
        <v>49</v>
      </c>
      <c r="G9" s="4">
        <v>53</v>
      </c>
      <c r="H9" s="5">
        <v>35</v>
      </c>
      <c r="I9" s="17">
        <v>9</v>
      </c>
      <c r="J9" s="5">
        <v>8</v>
      </c>
      <c r="K9" s="17">
        <v>0</v>
      </c>
      <c r="L9" s="18">
        <v>0</v>
      </c>
      <c r="M9" s="4">
        <v>22</v>
      </c>
      <c r="N9" s="5">
        <v>18</v>
      </c>
      <c r="O9" s="4">
        <v>29</v>
      </c>
      <c r="P9" s="5">
        <v>16</v>
      </c>
      <c r="Q9" s="4">
        <v>10</v>
      </c>
      <c r="R9" s="5">
        <v>7</v>
      </c>
      <c r="S9" s="4">
        <v>15</v>
      </c>
      <c r="T9" s="5">
        <v>9</v>
      </c>
      <c r="U9" s="4">
        <v>10</v>
      </c>
      <c r="V9" s="5">
        <v>8</v>
      </c>
      <c r="W9" s="4">
        <v>76.45</v>
      </c>
      <c r="X9" s="5">
        <v>55</v>
      </c>
      <c r="Y9" s="4">
        <v>75.41</v>
      </c>
      <c r="Z9" s="5">
        <v>51</v>
      </c>
    </row>
    <row r="10" spans="2:26" s="13" customFormat="1" x14ac:dyDescent="0.25">
      <c r="B10" s="13" t="s">
        <v>10</v>
      </c>
      <c r="C10" s="13">
        <f>SUM(C5:C9)</f>
        <v>49887.87</v>
      </c>
      <c r="D10" s="13">
        <f>SUM(D5:D9)</f>
        <v>11380</v>
      </c>
      <c r="E10" s="13">
        <f t="shared" ref="E10:K10" si="0">SUM(E5:E9)</f>
        <v>61464.110000000008</v>
      </c>
      <c r="F10" s="13">
        <f t="shared" si="0"/>
        <v>12017</v>
      </c>
      <c r="G10" s="13">
        <f t="shared" si="0"/>
        <v>40204.78</v>
      </c>
      <c r="H10" s="13">
        <f t="shared" si="0"/>
        <v>9940</v>
      </c>
      <c r="I10" s="13">
        <f t="shared" si="0"/>
        <v>55664.359999999993</v>
      </c>
      <c r="J10" s="13">
        <f t="shared" si="0"/>
        <v>13038</v>
      </c>
      <c r="K10" s="13">
        <f t="shared" si="0"/>
        <v>71079.31</v>
      </c>
      <c r="L10" s="13">
        <f t="shared" ref="L10" si="1">SUM(L5:L9)</f>
        <v>16978</v>
      </c>
      <c r="M10" s="13">
        <f t="shared" ref="M10" si="2">SUM(M5:M9)</f>
        <v>51089.310000000005</v>
      </c>
      <c r="N10" s="13">
        <f t="shared" ref="N10" si="3">SUM(N5:N9)</f>
        <v>15054</v>
      </c>
      <c r="O10" s="13">
        <f t="shared" ref="O10" si="4">SUM(O5:O9)</f>
        <v>51106.779999999992</v>
      </c>
      <c r="P10" s="13">
        <f t="shared" ref="P10:R10" si="5">SUM(P5:P9)</f>
        <v>12333</v>
      </c>
      <c r="Q10" s="13">
        <f t="shared" si="5"/>
        <v>65956.08</v>
      </c>
      <c r="R10" s="13">
        <f t="shared" si="5"/>
        <v>10352</v>
      </c>
      <c r="S10" s="13">
        <f t="shared" ref="S10" si="6">SUM(S5:S9)</f>
        <v>50944.390000000007</v>
      </c>
      <c r="T10" s="13">
        <f t="shared" ref="T10" si="7">SUM(T5:T9)</f>
        <v>12690</v>
      </c>
      <c r="U10" s="13">
        <f t="shared" ref="U10" si="8">SUM(U5:U9)</f>
        <v>77070.040000000008</v>
      </c>
      <c r="V10" s="13">
        <f t="shared" ref="V10" si="9">SUM(V5:V9)</f>
        <v>14537</v>
      </c>
      <c r="W10" s="13">
        <f t="shared" ref="W10:Y10" si="10">SUM(W5:W9)</f>
        <v>71555.709999999992</v>
      </c>
      <c r="X10" s="13">
        <f t="shared" si="10"/>
        <v>16314</v>
      </c>
      <c r="Y10" s="13">
        <f t="shared" si="10"/>
        <v>55909.11</v>
      </c>
      <c r="Z10" s="13">
        <f>SUM(Z5:Z9)</f>
        <v>11769</v>
      </c>
    </row>
    <row r="12" spans="2:26" ht="18.75" x14ac:dyDescent="0.3">
      <c r="B12" s="25">
        <v>2019</v>
      </c>
    </row>
    <row r="13" spans="2:26" x14ac:dyDescent="0.25">
      <c r="B13" s="7" t="s">
        <v>9</v>
      </c>
      <c r="C13" s="8">
        <v>43496</v>
      </c>
      <c r="D13" s="9"/>
      <c r="E13" s="10">
        <v>43509</v>
      </c>
      <c r="F13" s="11"/>
      <c r="G13" s="10">
        <v>43549</v>
      </c>
      <c r="H13" s="11"/>
      <c r="I13" s="10">
        <v>43570</v>
      </c>
      <c r="J13" s="11"/>
      <c r="K13" s="10">
        <v>43598</v>
      </c>
      <c r="L13" s="11"/>
      <c r="M13" s="10">
        <v>43627</v>
      </c>
      <c r="N13" s="11"/>
      <c r="O13" s="10">
        <v>43675</v>
      </c>
      <c r="P13" s="11"/>
      <c r="Q13" s="10">
        <v>43704</v>
      </c>
      <c r="R13" s="11"/>
      <c r="S13" s="10">
        <v>43738</v>
      </c>
      <c r="T13" s="11"/>
      <c r="U13" s="10">
        <v>43766</v>
      </c>
      <c r="V13" s="11"/>
      <c r="W13" s="10">
        <v>43798</v>
      </c>
      <c r="X13" s="11"/>
      <c r="Y13" s="10">
        <v>43816</v>
      </c>
      <c r="Z13" s="11"/>
    </row>
    <row r="14" spans="2:26" x14ac:dyDescent="0.25">
      <c r="B14" s="12" t="s">
        <v>0</v>
      </c>
      <c r="C14" s="4" t="s">
        <v>7</v>
      </c>
      <c r="D14" s="5" t="s">
        <v>8</v>
      </c>
      <c r="E14" s="4" t="s">
        <v>7</v>
      </c>
      <c r="F14" s="5" t="s">
        <v>8</v>
      </c>
      <c r="G14" s="4" t="s">
        <v>7</v>
      </c>
      <c r="H14" s="5" t="s">
        <v>8</v>
      </c>
      <c r="I14" s="4" t="s">
        <v>7</v>
      </c>
      <c r="J14" s="5" t="s">
        <v>8</v>
      </c>
      <c r="K14" s="4" t="s">
        <v>7</v>
      </c>
      <c r="L14" s="5" t="s">
        <v>8</v>
      </c>
      <c r="M14" s="4" t="s">
        <v>7</v>
      </c>
      <c r="N14" s="5" t="s">
        <v>8</v>
      </c>
      <c r="O14" s="4" t="s">
        <v>7</v>
      </c>
      <c r="P14" s="5" t="s">
        <v>8</v>
      </c>
      <c r="Q14" s="4" t="s">
        <v>7</v>
      </c>
      <c r="R14" s="5" t="s">
        <v>8</v>
      </c>
      <c r="S14" s="4" t="s">
        <v>7</v>
      </c>
      <c r="T14" s="5" t="s">
        <v>8</v>
      </c>
      <c r="U14" s="4" t="s">
        <v>7</v>
      </c>
      <c r="V14" s="5" t="s">
        <v>8</v>
      </c>
      <c r="W14" s="4" t="s">
        <v>7</v>
      </c>
      <c r="X14" s="5" t="s">
        <v>8</v>
      </c>
      <c r="Y14" s="4" t="s">
        <v>7</v>
      </c>
      <c r="Z14" s="5" t="s">
        <v>8</v>
      </c>
    </row>
    <row r="15" spans="2:26" x14ac:dyDescent="0.25">
      <c r="B15" s="13" t="s">
        <v>1</v>
      </c>
      <c r="C15" s="20">
        <v>13754.38</v>
      </c>
      <c r="D15" s="21">
        <v>97</v>
      </c>
      <c r="E15" s="20">
        <v>48686.99</v>
      </c>
      <c r="F15" s="21">
        <v>261</v>
      </c>
      <c r="G15" s="20">
        <v>8610.9599999999991</v>
      </c>
      <c r="H15" s="21">
        <v>63</v>
      </c>
      <c r="I15" s="22">
        <v>2987.62</v>
      </c>
      <c r="J15" s="21">
        <v>27</v>
      </c>
      <c r="K15" s="22">
        <v>1227.2</v>
      </c>
      <c r="L15" s="21">
        <v>23</v>
      </c>
      <c r="M15" s="20">
        <v>59888.38</v>
      </c>
      <c r="N15" s="21">
        <v>222</v>
      </c>
      <c r="O15" s="20">
        <v>9771.01</v>
      </c>
      <c r="P15" s="21">
        <v>60</v>
      </c>
      <c r="Q15" s="20">
        <v>48230.59</v>
      </c>
      <c r="R15" s="21">
        <v>194</v>
      </c>
      <c r="S15" s="20">
        <v>1718.87</v>
      </c>
      <c r="T15" s="21">
        <v>19</v>
      </c>
      <c r="U15" s="20">
        <v>8260.6299999999992</v>
      </c>
      <c r="V15" s="21">
        <v>45</v>
      </c>
      <c r="W15" s="20">
        <v>34106.9</v>
      </c>
      <c r="X15" s="21">
        <v>144</v>
      </c>
      <c r="Y15" s="20">
        <v>55768.63</v>
      </c>
      <c r="Z15" s="21">
        <v>233</v>
      </c>
    </row>
    <row r="16" spans="2:26" x14ac:dyDescent="0.25">
      <c r="B16" s="13" t="s">
        <v>4</v>
      </c>
      <c r="C16" s="20">
        <v>31355.97</v>
      </c>
      <c r="D16" s="21">
        <v>384</v>
      </c>
      <c r="E16" s="20">
        <v>0</v>
      </c>
      <c r="F16" s="21">
        <v>0</v>
      </c>
      <c r="G16" s="20">
        <v>44965.18</v>
      </c>
      <c r="H16" s="21">
        <v>507</v>
      </c>
      <c r="I16" s="22">
        <v>47049.98</v>
      </c>
      <c r="J16" s="21">
        <v>532</v>
      </c>
      <c r="K16" s="22">
        <v>57345.21</v>
      </c>
      <c r="L16" s="21">
        <v>677</v>
      </c>
      <c r="M16" s="20">
        <v>0</v>
      </c>
      <c r="N16" s="21">
        <v>0</v>
      </c>
      <c r="O16" s="20">
        <v>39142.620000000003</v>
      </c>
      <c r="P16" s="21">
        <v>485</v>
      </c>
      <c r="Q16" s="20">
        <v>0</v>
      </c>
      <c r="R16" s="21">
        <v>0</v>
      </c>
      <c r="S16" s="20">
        <v>59635.29</v>
      </c>
      <c r="T16" s="21">
        <v>735</v>
      </c>
      <c r="U16" s="20">
        <v>49444.53</v>
      </c>
      <c r="V16" s="21">
        <v>624</v>
      </c>
      <c r="W16" s="20">
        <v>0</v>
      </c>
      <c r="X16" s="21">
        <v>0</v>
      </c>
      <c r="Y16" s="20">
        <v>0</v>
      </c>
      <c r="Z16" s="21">
        <v>0</v>
      </c>
    </row>
    <row r="17" spans="2:26" x14ac:dyDescent="0.25">
      <c r="B17" s="13" t="s">
        <v>3</v>
      </c>
      <c r="C17" s="22">
        <v>15949.59</v>
      </c>
      <c r="D17" s="23">
        <v>14448</v>
      </c>
      <c r="E17" s="20">
        <v>12911.81</v>
      </c>
      <c r="F17" s="21">
        <v>10751</v>
      </c>
      <c r="G17" s="20">
        <v>23517.91</v>
      </c>
      <c r="H17" s="21">
        <v>18057</v>
      </c>
      <c r="I17" s="22">
        <v>24765.83</v>
      </c>
      <c r="J17" s="21">
        <v>18935</v>
      </c>
      <c r="K17" s="22">
        <v>18919.84</v>
      </c>
      <c r="L17" s="21">
        <v>15100</v>
      </c>
      <c r="M17" s="20">
        <v>18805.400000000001</v>
      </c>
      <c r="N17" s="21">
        <v>17333</v>
      </c>
      <c r="O17" s="20">
        <v>18590.47</v>
      </c>
      <c r="P17" s="21">
        <v>16678</v>
      </c>
      <c r="Q17" s="20">
        <v>15108.37</v>
      </c>
      <c r="R17" s="21">
        <v>11802</v>
      </c>
      <c r="S17" s="20">
        <v>15350.09</v>
      </c>
      <c r="T17" s="21">
        <v>14058</v>
      </c>
      <c r="U17" s="20">
        <v>20102.43</v>
      </c>
      <c r="V17" s="21">
        <v>16615</v>
      </c>
      <c r="W17" s="20">
        <v>13091.05</v>
      </c>
      <c r="X17" s="21">
        <v>11550</v>
      </c>
      <c r="Y17" s="20">
        <v>16342.37</v>
      </c>
      <c r="Z17" s="21">
        <v>12776</v>
      </c>
    </row>
    <row r="18" spans="2:26" ht="30" x14ac:dyDescent="0.25">
      <c r="B18" s="15" t="s">
        <v>2</v>
      </c>
      <c r="C18" s="20">
        <v>31.34</v>
      </c>
      <c r="D18" s="21">
        <v>3</v>
      </c>
      <c r="E18" s="20">
        <v>0</v>
      </c>
      <c r="F18" s="21">
        <v>0</v>
      </c>
      <c r="G18" s="20">
        <v>0</v>
      </c>
      <c r="H18" s="21">
        <v>0</v>
      </c>
      <c r="I18" s="22">
        <v>419.65</v>
      </c>
      <c r="J18" s="21">
        <v>55</v>
      </c>
      <c r="K18" s="22">
        <v>0</v>
      </c>
      <c r="L18" s="23">
        <v>0</v>
      </c>
      <c r="M18" s="20">
        <v>0</v>
      </c>
      <c r="N18" s="21">
        <v>0</v>
      </c>
      <c r="O18" s="20">
        <v>99.55</v>
      </c>
      <c r="P18" s="21">
        <v>4</v>
      </c>
      <c r="Q18" s="20">
        <v>0</v>
      </c>
      <c r="R18" s="21">
        <v>0</v>
      </c>
      <c r="S18" s="20">
        <v>0</v>
      </c>
      <c r="T18" s="21">
        <v>0</v>
      </c>
      <c r="U18" s="20">
        <v>9.8000000000000007</v>
      </c>
      <c r="V18" s="21">
        <v>1</v>
      </c>
      <c r="W18" s="20">
        <v>0</v>
      </c>
      <c r="X18" s="21">
        <v>0</v>
      </c>
      <c r="Y18" s="20">
        <v>10.19</v>
      </c>
      <c r="Z18" s="21">
        <v>1</v>
      </c>
    </row>
    <row r="19" spans="2:26" x14ac:dyDescent="0.25">
      <c r="B19" s="13" t="s">
        <v>6</v>
      </c>
      <c r="C19" s="26">
        <v>0</v>
      </c>
      <c r="D19" s="27">
        <v>0</v>
      </c>
      <c r="E19" s="26">
        <v>75.27</v>
      </c>
      <c r="F19" s="27">
        <v>59</v>
      </c>
      <c r="G19" s="26">
        <v>44.5</v>
      </c>
      <c r="H19" s="27">
        <v>32</v>
      </c>
      <c r="I19" s="28">
        <v>43.13</v>
      </c>
      <c r="J19" s="27">
        <v>30</v>
      </c>
      <c r="K19" s="28">
        <v>37.549999999999997</v>
      </c>
      <c r="L19" s="29">
        <v>27</v>
      </c>
      <c r="M19" s="26">
        <v>93</v>
      </c>
      <c r="N19" s="27">
        <v>65</v>
      </c>
      <c r="O19" s="26">
        <v>64.39</v>
      </c>
      <c r="P19" s="27">
        <v>50</v>
      </c>
      <c r="Q19" s="26"/>
      <c r="R19" s="27"/>
      <c r="S19" s="26">
        <v>71.900000000000006</v>
      </c>
      <c r="T19" s="27">
        <v>51</v>
      </c>
      <c r="U19" s="26">
        <v>40</v>
      </c>
      <c r="V19" s="27">
        <v>29</v>
      </c>
      <c r="W19" s="26">
        <v>0</v>
      </c>
      <c r="X19" s="27">
        <v>0</v>
      </c>
      <c r="Y19" s="26">
        <v>55</v>
      </c>
      <c r="Z19" s="27">
        <v>35</v>
      </c>
    </row>
    <row r="20" spans="2:26" s="1" customFormat="1" x14ac:dyDescent="0.25">
      <c r="B20" s="13" t="s">
        <v>10</v>
      </c>
      <c r="C20" s="13">
        <f>SUM(C15:C19)</f>
        <v>61091.28</v>
      </c>
      <c r="D20" s="13">
        <f t="shared" ref="D20:Z20" si="11">SUM(D15:D19)</f>
        <v>14932</v>
      </c>
      <c r="E20" s="13">
        <f t="shared" si="11"/>
        <v>61674.069999999992</v>
      </c>
      <c r="F20" s="13">
        <f t="shared" si="11"/>
        <v>11071</v>
      </c>
      <c r="G20" s="13">
        <f t="shared" si="11"/>
        <v>77138.55</v>
      </c>
      <c r="H20" s="13">
        <f t="shared" si="11"/>
        <v>18659</v>
      </c>
      <c r="I20" s="13">
        <f t="shared" si="11"/>
        <v>75266.210000000006</v>
      </c>
      <c r="J20" s="13">
        <f t="shared" si="11"/>
        <v>19579</v>
      </c>
      <c r="K20" s="13">
        <f t="shared" si="11"/>
        <v>77529.8</v>
      </c>
      <c r="L20" s="13">
        <f t="shared" si="11"/>
        <v>15827</v>
      </c>
      <c r="M20" s="13">
        <f t="shared" si="11"/>
        <v>78786.78</v>
      </c>
      <c r="N20" s="13">
        <f>SUM(N15:N19)</f>
        <v>17620</v>
      </c>
      <c r="O20" s="13">
        <f t="shared" si="11"/>
        <v>67668.040000000008</v>
      </c>
      <c r="P20" s="13">
        <f t="shared" si="11"/>
        <v>17277</v>
      </c>
      <c r="Q20" s="13">
        <f t="shared" si="11"/>
        <v>63338.96</v>
      </c>
      <c r="R20" s="13">
        <f t="shared" si="11"/>
        <v>11996</v>
      </c>
      <c r="S20" s="13">
        <f t="shared" si="11"/>
        <v>76776.149999999994</v>
      </c>
      <c r="T20" s="13">
        <f t="shared" si="11"/>
        <v>14863</v>
      </c>
      <c r="U20" s="13">
        <f t="shared" si="11"/>
        <v>77857.39</v>
      </c>
      <c r="V20" s="13">
        <f t="shared" si="11"/>
        <v>17314</v>
      </c>
      <c r="W20" s="13">
        <f t="shared" si="11"/>
        <v>47197.95</v>
      </c>
      <c r="X20" s="13">
        <f t="shared" si="11"/>
        <v>11694</v>
      </c>
      <c r="Y20" s="13">
        <f t="shared" si="11"/>
        <v>72176.19</v>
      </c>
      <c r="Z20" s="13">
        <f t="shared" si="11"/>
        <v>13045</v>
      </c>
    </row>
    <row r="22" spans="2:26" x14ac:dyDescent="0.25">
      <c r="B22" t="s">
        <v>5</v>
      </c>
    </row>
    <row r="23" spans="2:26" x14ac:dyDescent="0.25">
      <c r="B23" t="s">
        <v>11</v>
      </c>
    </row>
  </sheetData>
  <mergeCells count="22">
    <mergeCell ref="O13:P13"/>
    <mergeCell ref="Q13:R13"/>
    <mergeCell ref="S13:T13"/>
    <mergeCell ref="U13:V13"/>
    <mergeCell ref="W13:X13"/>
    <mergeCell ref="Y13:Z13"/>
    <mergeCell ref="Q3:R3"/>
    <mergeCell ref="S3:T3"/>
    <mergeCell ref="U3:V3"/>
    <mergeCell ref="W3:X3"/>
    <mergeCell ref="Y3:Z3"/>
    <mergeCell ref="E13:F13"/>
    <mergeCell ref="G13:H13"/>
    <mergeCell ref="I13:J13"/>
    <mergeCell ref="K13:L13"/>
    <mergeCell ref="M13:N13"/>
    <mergeCell ref="E3:F3"/>
    <mergeCell ref="M3:N3"/>
    <mergeCell ref="O3:P3"/>
    <mergeCell ref="K3:L3"/>
    <mergeCell ref="I3:J3"/>
    <mergeCell ref="G3:H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2020-04-28T17:17:49Z</dcterms:modified>
</cp:coreProperties>
</file>