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TCostaAd\Desktop\2018_Processo de Renovação da LA\Anexo 7 - Uso Eficaz de Energia (PCIP)\AN7.2 - Justificação de Utilização Ineficaz de Energia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E21" i="1"/>
  <c r="F21" i="1"/>
  <c r="G21" i="1"/>
  <c r="H21" i="1"/>
  <c r="D21" i="1"/>
  <c r="D20" i="1"/>
  <c r="E19" i="1" l="1"/>
  <c r="F19" i="1"/>
  <c r="G19" i="1"/>
  <c r="H19" i="1"/>
  <c r="D18" i="1"/>
  <c r="D19" i="1"/>
  <c r="E18" i="1"/>
  <c r="F18" i="1"/>
  <c r="G18" i="1"/>
  <c r="H18" i="1"/>
</calcChain>
</file>

<file path=xl/sharedStrings.xml><?xml version="1.0" encoding="utf-8"?>
<sst xmlns="http://schemas.openxmlformats.org/spreadsheetml/2006/main" count="27" uniqueCount="18">
  <si>
    <t>Unidades</t>
  </si>
  <si>
    <t>Produção</t>
  </si>
  <si>
    <t>Ton</t>
  </si>
  <si>
    <t>kWh</t>
  </si>
  <si>
    <t>Tep</t>
  </si>
  <si>
    <t>kg de CO2</t>
  </si>
  <si>
    <t>Indicadores Energéticos</t>
  </si>
  <si>
    <t>Consumo de Eletrecidade</t>
  </si>
  <si>
    <t>Consumo de Fuelóleo</t>
  </si>
  <si>
    <t>Consumo de Gasóleo</t>
  </si>
  <si>
    <t>Consumo de Butano</t>
  </si>
  <si>
    <t>Total de Consumo de Energia</t>
  </si>
  <si>
    <t>m3</t>
  </si>
  <si>
    <t>kg</t>
  </si>
  <si>
    <t>Evolução dos Consumos Energéticos 2013-2017</t>
  </si>
  <si>
    <t xml:space="preserve">Itensidade Energética </t>
  </si>
  <si>
    <t>Tep / Ton</t>
  </si>
  <si>
    <t>kg de CO2 /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</si>
</sst>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right" vertical="center"/>
    </xf>
    <xf numFmtId="2" fontId="5" fillId="0" borderId="3" xfId="1" applyNumberFormat="1" applyFont="1" applyFill="1" applyBorder="1" applyAlignment="1">
      <alignment horizontal="right" vertical="center"/>
    </xf>
    <xf numFmtId="2" fontId="5" fillId="0" borderId="20" xfId="1" applyNumberFormat="1" applyFont="1" applyFill="1" applyBorder="1" applyAlignment="1">
      <alignment horizontal="right" vertical="center"/>
    </xf>
    <xf numFmtId="2" fontId="5" fillId="0" borderId="7" xfId="1" applyNumberFormat="1" applyFont="1" applyFill="1" applyBorder="1" applyAlignment="1">
      <alignment horizontal="right" vertical="center"/>
    </xf>
    <xf numFmtId="2" fontId="5" fillId="0" borderId="8" xfId="1" applyNumberFormat="1" applyFont="1" applyFill="1" applyBorder="1" applyAlignment="1">
      <alignment horizontal="right" vertical="center"/>
    </xf>
    <xf numFmtId="2" fontId="5" fillId="0" borderId="9" xfId="1" applyNumberFormat="1" applyFont="1" applyFill="1" applyBorder="1" applyAlignment="1">
      <alignment horizontal="right" vertical="center"/>
    </xf>
    <xf numFmtId="2" fontId="5" fillId="0" borderId="10" xfId="1" applyNumberFormat="1" applyFont="1" applyFill="1" applyBorder="1" applyAlignment="1">
      <alignment horizontal="right" vertical="center"/>
    </xf>
    <xf numFmtId="2" fontId="5" fillId="0" borderId="1" xfId="1" applyNumberFormat="1" applyFont="1" applyFill="1" applyBorder="1" applyAlignment="1">
      <alignment horizontal="right" vertical="center"/>
    </xf>
    <xf numFmtId="2" fontId="5" fillId="0" borderId="11" xfId="1" applyNumberFormat="1" applyFont="1" applyFill="1" applyBorder="1" applyAlignment="1">
      <alignment horizontal="right" vertical="center"/>
    </xf>
    <xf numFmtId="2" fontId="5" fillId="0" borderId="12" xfId="1" applyNumberFormat="1" applyFont="1" applyFill="1" applyBorder="1" applyAlignment="1">
      <alignment horizontal="right" vertical="center"/>
    </xf>
    <xf numFmtId="2" fontId="5" fillId="0" borderId="13" xfId="1" applyNumberFormat="1" applyFont="1" applyFill="1" applyBorder="1" applyAlignment="1">
      <alignment horizontal="right" vertical="center"/>
    </xf>
    <xf numFmtId="2" fontId="5" fillId="0" borderId="14" xfId="1" applyNumberFormat="1" applyFont="1" applyFill="1" applyBorder="1" applyAlignment="1">
      <alignment horizontal="right" vertical="center"/>
    </xf>
    <xf numFmtId="2" fontId="5" fillId="0" borderId="17" xfId="1" applyNumberFormat="1" applyFont="1" applyFill="1" applyBorder="1" applyAlignment="1">
      <alignment horizontal="right" vertical="center"/>
    </xf>
    <xf numFmtId="2" fontId="5" fillId="0" borderId="4" xfId="1" applyNumberFormat="1" applyFont="1" applyFill="1" applyBorder="1" applyAlignment="1">
      <alignment horizontal="right" vertical="center"/>
    </xf>
    <xf numFmtId="2" fontId="5" fillId="0" borderId="15" xfId="1" applyNumberFormat="1" applyFont="1" applyFill="1" applyBorder="1" applyAlignment="1">
      <alignment horizontal="right" vertical="center"/>
    </xf>
    <xf numFmtId="2" fontId="5" fillId="0" borderId="2" xfId="1" applyNumberFormat="1" applyFont="1" applyFill="1" applyBorder="1" applyAlignment="1">
      <alignment horizontal="right" vertical="center"/>
    </xf>
    <xf numFmtId="2" fontId="5" fillId="0" borderId="16" xfId="1" applyNumberFormat="1" applyFont="1" applyFill="1" applyBorder="1" applyAlignment="1">
      <alignment horizontal="right" vertical="center"/>
    </xf>
    <xf numFmtId="2" fontId="5" fillId="0" borderId="18" xfId="1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tabSelected="1" view="pageBreakPreview" zoomScale="60" zoomScaleNormal="100" workbookViewId="0">
      <selection activeCell="F40" sqref="F39:F40"/>
    </sheetView>
  </sheetViews>
  <sheetFormatPr defaultRowHeight="15" x14ac:dyDescent="0.25"/>
  <cols>
    <col min="2" max="2" width="27.7109375" bestFit="1" customWidth="1"/>
    <col min="3" max="3" width="14.140625" bestFit="1" customWidth="1"/>
    <col min="4" max="8" width="11.85546875" customWidth="1"/>
  </cols>
  <sheetData>
    <row r="2" spans="2:8" ht="15.75" thickBot="1" x14ac:dyDescent="0.3"/>
    <row r="3" spans="2:8" ht="20.25" customHeight="1" thickBot="1" x14ac:dyDescent="0.3">
      <c r="B3" s="35" t="s">
        <v>14</v>
      </c>
      <c r="C3" s="36"/>
      <c r="D3" s="36"/>
      <c r="E3" s="36"/>
      <c r="F3" s="36"/>
      <c r="G3" s="36"/>
      <c r="H3" s="37"/>
    </row>
    <row r="4" spans="2:8" ht="20.25" customHeight="1" thickBot="1" x14ac:dyDescent="0.3">
      <c r="B4" s="3" t="s">
        <v>6</v>
      </c>
      <c r="C4" s="4" t="s">
        <v>0</v>
      </c>
      <c r="D4" s="14">
        <v>2013</v>
      </c>
      <c r="E4" s="1">
        <v>2014</v>
      </c>
      <c r="F4" s="1">
        <v>2015</v>
      </c>
      <c r="G4" s="1">
        <v>2016</v>
      </c>
      <c r="H4" s="2">
        <v>2017</v>
      </c>
    </row>
    <row r="5" spans="2:8" ht="19.5" customHeight="1" thickBot="1" x14ac:dyDescent="0.3">
      <c r="B5" s="5" t="s">
        <v>1</v>
      </c>
      <c r="C5" s="6" t="s">
        <v>2</v>
      </c>
      <c r="D5" s="17">
        <v>10289.11</v>
      </c>
      <c r="E5" s="18">
        <v>10278.120000000001</v>
      </c>
      <c r="F5" s="18">
        <v>9382.98</v>
      </c>
      <c r="G5" s="18">
        <v>7597.3149999999996</v>
      </c>
      <c r="H5" s="19">
        <v>7499.8249999999989</v>
      </c>
    </row>
    <row r="6" spans="2:8" ht="17.25" customHeight="1" x14ac:dyDescent="0.25">
      <c r="B6" s="40" t="s">
        <v>7</v>
      </c>
      <c r="C6" s="7" t="s">
        <v>3</v>
      </c>
      <c r="D6" s="20">
        <v>4378400</v>
      </c>
      <c r="E6" s="21">
        <v>4560295</v>
      </c>
      <c r="F6" s="21">
        <v>4307657</v>
      </c>
      <c r="G6" s="21">
        <v>3808052</v>
      </c>
      <c r="H6" s="22">
        <v>3683262</v>
      </c>
    </row>
    <row r="7" spans="2:8" ht="17.25" customHeight="1" x14ac:dyDescent="0.25">
      <c r="B7" s="41"/>
      <c r="C7" s="8" t="s">
        <v>4</v>
      </c>
      <c r="D7" s="23">
        <v>941.35599999999999</v>
      </c>
      <c r="E7" s="24">
        <v>980.46342499999992</v>
      </c>
      <c r="F7" s="24">
        <v>926.146255</v>
      </c>
      <c r="G7" s="24">
        <v>818.73117999999988</v>
      </c>
      <c r="H7" s="25">
        <v>791.90133000000003</v>
      </c>
    </row>
    <row r="8" spans="2:8" ht="17.25" customHeight="1" thickBot="1" x14ac:dyDescent="0.3">
      <c r="B8" s="42"/>
      <c r="C8" s="9" t="s">
        <v>5</v>
      </c>
      <c r="D8" s="26">
        <v>2057847.9999999998</v>
      </c>
      <c r="E8" s="27">
        <v>2143338.65</v>
      </c>
      <c r="F8" s="27">
        <v>2024598.79</v>
      </c>
      <c r="G8" s="27">
        <v>1789784.44</v>
      </c>
      <c r="H8" s="28">
        <v>1731133.14</v>
      </c>
    </row>
    <row r="9" spans="2:8" ht="17.25" customHeight="1" x14ac:dyDescent="0.25">
      <c r="B9" s="43" t="s">
        <v>8</v>
      </c>
      <c r="C9" s="10" t="s">
        <v>2</v>
      </c>
      <c r="D9" s="29">
        <v>2904.9680000000003</v>
      </c>
      <c r="E9" s="30">
        <v>3004.6830000000004</v>
      </c>
      <c r="F9" s="30">
        <v>2739.3739999999998</v>
      </c>
      <c r="G9" s="30">
        <v>2221.431</v>
      </c>
      <c r="H9" s="25">
        <v>2160.6143999999999</v>
      </c>
    </row>
    <row r="10" spans="2:8" ht="17.25" customHeight="1" x14ac:dyDescent="0.25">
      <c r="B10" s="41"/>
      <c r="C10" s="8" t="s">
        <v>4</v>
      </c>
      <c r="D10" s="23">
        <v>2852.6311831219882</v>
      </c>
      <c r="E10" s="24">
        <v>2950.5496863292551</v>
      </c>
      <c r="F10" s="24">
        <v>2690.0205766926219</v>
      </c>
      <c r="G10" s="24">
        <v>2181.409000634038</v>
      </c>
      <c r="H10" s="25">
        <v>2121.688091621802</v>
      </c>
    </row>
    <row r="11" spans="2:8" ht="17.25" customHeight="1" thickBot="1" x14ac:dyDescent="0.3">
      <c r="B11" s="44"/>
      <c r="C11" s="9" t="s">
        <v>5</v>
      </c>
      <c r="D11" s="31">
        <v>9232255.5610560011</v>
      </c>
      <c r="E11" s="32">
        <v>9549159.0048360005</v>
      </c>
      <c r="F11" s="32">
        <v>8705982.5944079999</v>
      </c>
      <c r="G11" s="32">
        <v>7059912.089652</v>
      </c>
      <c r="H11" s="33">
        <v>6866631.3397248005</v>
      </c>
    </row>
    <row r="12" spans="2:8" ht="17.25" customHeight="1" x14ac:dyDescent="0.25">
      <c r="B12" s="40" t="s">
        <v>9</v>
      </c>
      <c r="C12" s="7" t="s">
        <v>12</v>
      </c>
      <c r="D12" s="20">
        <v>7.3320000000000007</v>
      </c>
      <c r="E12" s="21">
        <v>0.26739999999999997</v>
      </c>
      <c r="F12" s="21">
        <v>0.12</v>
      </c>
      <c r="G12" s="21">
        <v>0.33</v>
      </c>
      <c r="H12" s="22">
        <v>0.19500000000000001</v>
      </c>
    </row>
    <row r="13" spans="2:8" ht="17.25" customHeight="1" x14ac:dyDescent="0.25">
      <c r="B13" s="41"/>
      <c r="C13" s="8" t="s">
        <v>4</v>
      </c>
      <c r="D13" s="23">
        <v>9.0236164738040756</v>
      </c>
      <c r="E13" s="24">
        <v>0.32909370500480223</v>
      </c>
      <c r="F13" s="24">
        <v>0.14768603066782449</v>
      </c>
      <c r="G13" s="24">
        <v>0.40613658433651734</v>
      </c>
      <c r="H13" s="25">
        <v>0.23998979983521482</v>
      </c>
    </row>
    <row r="14" spans="2:8" ht="17.25" customHeight="1" thickBot="1" x14ac:dyDescent="0.3">
      <c r="B14" s="42"/>
      <c r="C14" s="9" t="s">
        <v>5</v>
      </c>
      <c r="D14" s="26">
        <v>27956.968559139787</v>
      </c>
      <c r="E14" s="27">
        <v>1019.5981168458782</v>
      </c>
      <c r="F14" s="27">
        <v>457.56086021505382</v>
      </c>
      <c r="G14" s="27">
        <v>1258.2923655913978</v>
      </c>
      <c r="H14" s="28">
        <v>743.53639784946233</v>
      </c>
    </row>
    <row r="15" spans="2:8" ht="17.25" customHeight="1" x14ac:dyDescent="0.25">
      <c r="B15" s="43" t="s">
        <v>10</v>
      </c>
      <c r="C15" s="10" t="s">
        <v>13</v>
      </c>
      <c r="D15" s="29">
        <v>585</v>
      </c>
      <c r="E15" s="30">
        <v>611</v>
      </c>
      <c r="F15" s="30">
        <v>341</v>
      </c>
      <c r="G15" s="30">
        <v>267.93620000000004</v>
      </c>
      <c r="H15" s="34">
        <v>221</v>
      </c>
    </row>
    <row r="16" spans="2:8" ht="17.25" customHeight="1" x14ac:dyDescent="0.25">
      <c r="B16" s="41"/>
      <c r="C16" s="8" t="s">
        <v>4</v>
      </c>
      <c r="D16" s="23">
        <v>0.63993592902907837</v>
      </c>
      <c r="E16" s="24">
        <v>0.66837752587481536</v>
      </c>
      <c r="F16" s="24">
        <v>0.37302248170754826</v>
      </c>
      <c r="G16" s="24">
        <v>0.29309743772225805</v>
      </c>
      <c r="H16" s="25">
        <v>0.24175357318876298</v>
      </c>
    </row>
    <row r="17" spans="2:8" ht="17.25" customHeight="1" thickBot="1" x14ac:dyDescent="0.3">
      <c r="B17" s="44"/>
      <c r="C17" s="11" t="s">
        <v>5</v>
      </c>
      <c r="D17" s="31">
        <v>1687.9590000000001</v>
      </c>
      <c r="E17" s="32">
        <v>1762.9793999999995</v>
      </c>
      <c r="F17" s="32">
        <v>983.92139999999995</v>
      </c>
      <c r="G17" s="32">
        <v>773.10311147999994</v>
      </c>
      <c r="H17" s="33">
        <v>637.67340000000013</v>
      </c>
    </row>
    <row r="18" spans="2:8" ht="17.25" customHeight="1" x14ac:dyDescent="0.25">
      <c r="B18" s="45" t="s">
        <v>11</v>
      </c>
      <c r="C18" s="12" t="s">
        <v>4</v>
      </c>
      <c r="D18" s="20">
        <f>D7+D10+D13+D16</f>
        <v>3803.6507355248209</v>
      </c>
      <c r="E18" s="21">
        <f t="shared" ref="E18:H18" si="0">E7+E10+E13+E16</f>
        <v>3932.0105825601345</v>
      </c>
      <c r="F18" s="21">
        <f t="shared" si="0"/>
        <v>3616.6875402049977</v>
      </c>
      <c r="G18" s="21">
        <f t="shared" si="0"/>
        <v>3000.8394146560963</v>
      </c>
      <c r="H18" s="22">
        <f t="shared" si="0"/>
        <v>2914.0711649948262</v>
      </c>
    </row>
    <row r="19" spans="2:8" ht="17.25" customHeight="1" thickBot="1" x14ac:dyDescent="0.3">
      <c r="B19" s="46"/>
      <c r="C19" s="13" t="s">
        <v>5</v>
      </c>
      <c r="D19" s="31">
        <f>D8+D11+D14+D17</f>
        <v>11319748.488615142</v>
      </c>
      <c r="E19" s="32">
        <f t="shared" ref="E19:H19" si="1">E8+E11+E14+E17</f>
        <v>11695280.232352847</v>
      </c>
      <c r="F19" s="32">
        <f t="shared" si="1"/>
        <v>10732022.866668215</v>
      </c>
      <c r="G19" s="32">
        <f t="shared" si="1"/>
        <v>8851727.9251290709</v>
      </c>
      <c r="H19" s="33">
        <f t="shared" si="1"/>
        <v>8599145.6895226501</v>
      </c>
    </row>
    <row r="20" spans="2:8" ht="17.25" customHeight="1" x14ac:dyDescent="0.25">
      <c r="B20" s="38" t="s">
        <v>15</v>
      </c>
      <c r="C20" s="15" t="s">
        <v>16</v>
      </c>
      <c r="D20" s="20">
        <f>D18/D5</f>
        <v>0.36967733220121279</v>
      </c>
      <c r="E20" s="21">
        <f t="shared" ref="E20:H20" si="2">E18/E5</f>
        <v>0.38256126437131832</v>
      </c>
      <c r="F20" s="21">
        <f t="shared" si="2"/>
        <v>0.38545190762476289</v>
      </c>
      <c r="G20" s="21">
        <f t="shared" si="2"/>
        <v>0.39498683609355362</v>
      </c>
      <c r="H20" s="22">
        <f t="shared" si="2"/>
        <v>0.38855188821003511</v>
      </c>
    </row>
    <row r="21" spans="2:8" ht="17.25" customHeight="1" thickBot="1" x14ac:dyDescent="0.3">
      <c r="B21" s="39"/>
      <c r="C21" s="16" t="s">
        <v>17</v>
      </c>
      <c r="D21" s="26">
        <f>D19/D5</f>
        <v>1100.1678948534072</v>
      </c>
      <c r="E21" s="27">
        <f t="shared" ref="E21:H21" si="3">E19/E5</f>
        <v>1137.8812693715238</v>
      </c>
      <c r="F21" s="27">
        <f t="shared" si="3"/>
        <v>1143.77552405187</v>
      </c>
      <c r="G21" s="27">
        <f t="shared" si="3"/>
        <v>1165.112664820278</v>
      </c>
      <c r="H21" s="28">
        <f t="shared" si="3"/>
        <v>1146.5795121249698</v>
      </c>
    </row>
  </sheetData>
  <mergeCells count="7">
    <mergeCell ref="B3:H3"/>
    <mergeCell ref="B20:B21"/>
    <mergeCell ref="B6:B8"/>
    <mergeCell ref="B9:B11"/>
    <mergeCell ref="B12:B14"/>
    <mergeCell ref="B15:B17"/>
    <mergeCell ref="B18:B19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Nestle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PTCostaAd</dc:creator>
  <cp:lastModifiedBy>PTCostaAd</cp:lastModifiedBy>
  <cp:lastPrinted>2018-03-08T15:05:17Z</cp:lastPrinted>
  <dcterms:created xsi:type="dcterms:W3CDTF">2018-03-08T12:44:53Z</dcterms:created>
  <dcterms:modified xsi:type="dcterms:W3CDTF">2018-03-08T15:05:29Z</dcterms:modified>
</cp:coreProperties>
</file>