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TCostaAd\Desktop\2018_Processo de Renovação da LA\Anexo 7 - Uso Eficaz de Energia (PCIP)\AN7.1 - Justificação dos Cálculos Efetuados\"/>
    </mc:Choice>
  </mc:AlternateContent>
  <bookViews>
    <workbookView xWindow="14385" yWindow="-15" windowWidth="14430" windowHeight="12855"/>
  </bookViews>
  <sheets>
    <sheet name="CIE_2017" sheetId="1" r:id="rId1"/>
  </sheets>
  <calcPr calcId="162913"/>
</workbook>
</file>

<file path=xl/calcChain.xml><?xml version="1.0" encoding="utf-8"?>
<calcChain xmlns="http://schemas.openxmlformats.org/spreadsheetml/2006/main">
  <c r="O5" i="1" l="1"/>
  <c r="D5" i="1"/>
  <c r="E5" i="1"/>
  <c r="F5" i="1"/>
  <c r="G5" i="1"/>
  <c r="H5" i="1"/>
  <c r="I5" i="1"/>
  <c r="J5" i="1"/>
  <c r="K5" i="1"/>
  <c r="L5" i="1"/>
  <c r="M5" i="1"/>
  <c r="N5" i="1"/>
  <c r="C5" i="1"/>
  <c r="O26" i="1" l="1"/>
  <c r="O4" i="1" l="1"/>
  <c r="C9" i="1" l="1"/>
  <c r="C10" i="1" s="1"/>
  <c r="C11" i="1" s="1"/>
  <c r="C20" i="1" l="1"/>
  <c r="C14" i="1"/>
  <c r="O12" i="1"/>
  <c r="C6" i="1" l="1"/>
  <c r="O7" i="1"/>
  <c r="L6" i="1" l="1"/>
  <c r="K6" i="1"/>
  <c r="I6" i="1"/>
  <c r="G6" i="1"/>
  <c r="F6" i="1"/>
  <c r="J6" i="1"/>
  <c r="E6" i="1"/>
  <c r="C16" i="1" l="1"/>
  <c r="N6" i="1"/>
  <c r="C17" i="1" l="1"/>
  <c r="C18" i="1" s="1"/>
  <c r="D6" i="1" l="1"/>
  <c r="H6" i="1" l="1"/>
  <c r="D20" i="1" l="1"/>
  <c r="D22" i="1" s="1"/>
  <c r="D23" i="1" s="1"/>
  <c r="D24" i="1" s="1"/>
  <c r="E20" i="1"/>
  <c r="E22" i="1" s="1"/>
  <c r="E23" i="1" s="1"/>
  <c r="E24" i="1" s="1"/>
  <c r="F20" i="1"/>
  <c r="F22" i="1" s="1"/>
  <c r="F23" i="1" s="1"/>
  <c r="F24" i="1" s="1"/>
  <c r="G20" i="1"/>
  <c r="G22" i="1" s="1"/>
  <c r="G23" i="1" s="1"/>
  <c r="G24" i="1" s="1"/>
  <c r="H20" i="1"/>
  <c r="H22" i="1" s="1"/>
  <c r="H23" i="1" s="1"/>
  <c r="H24" i="1" s="1"/>
  <c r="I20" i="1"/>
  <c r="I22" i="1" s="1"/>
  <c r="I23" i="1" s="1"/>
  <c r="I24" i="1" s="1"/>
  <c r="J20" i="1"/>
  <c r="J22" i="1" s="1"/>
  <c r="J23" i="1" s="1"/>
  <c r="J24" i="1" s="1"/>
  <c r="K20" i="1"/>
  <c r="K22" i="1" s="1"/>
  <c r="K23" i="1" s="1"/>
  <c r="K24" i="1" s="1"/>
  <c r="L20" i="1"/>
  <c r="L22" i="1" s="1"/>
  <c r="L23" i="1" s="1"/>
  <c r="L24" i="1" s="1"/>
  <c r="M20" i="1"/>
  <c r="M22" i="1" s="1"/>
  <c r="M23" i="1" s="1"/>
  <c r="M24" i="1" s="1"/>
  <c r="N20" i="1"/>
  <c r="N22" i="1" s="1"/>
  <c r="N23" i="1" s="1"/>
  <c r="N24" i="1" s="1"/>
  <c r="D14" i="1"/>
  <c r="D16" i="1" s="1"/>
  <c r="E14" i="1"/>
  <c r="E16" i="1" s="1"/>
  <c r="F14" i="1"/>
  <c r="F16" i="1" s="1"/>
  <c r="G14" i="1"/>
  <c r="G16" i="1" s="1"/>
  <c r="H14" i="1"/>
  <c r="H16" i="1" s="1"/>
  <c r="I14" i="1"/>
  <c r="I16" i="1" s="1"/>
  <c r="J14" i="1"/>
  <c r="J16" i="1" s="1"/>
  <c r="K14" i="1"/>
  <c r="K16" i="1" s="1"/>
  <c r="L14" i="1"/>
  <c r="L16" i="1" s="1"/>
  <c r="M14" i="1"/>
  <c r="M16" i="1" s="1"/>
  <c r="N14" i="1"/>
  <c r="N16" i="1" s="1"/>
  <c r="D9" i="1"/>
  <c r="E9" i="1"/>
  <c r="F9" i="1"/>
  <c r="G9" i="1"/>
  <c r="H9" i="1"/>
  <c r="I9" i="1"/>
  <c r="J9" i="1"/>
  <c r="K9" i="1"/>
  <c r="L9" i="1"/>
  <c r="M9" i="1"/>
  <c r="N9" i="1"/>
  <c r="M6" i="1"/>
  <c r="K17" i="1" l="1"/>
  <c r="K18" i="1" s="1"/>
  <c r="G17" i="1"/>
  <c r="G18" i="1" s="1"/>
  <c r="M10" i="1"/>
  <c r="M11" i="1" s="1"/>
  <c r="M25" i="1" s="1"/>
  <c r="M27" i="1" s="1"/>
  <c r="I10" i="1"/>
  <c r="I11" i="1" s="1"/>
  <c r="E10" i="1"/>
  <c r="E11" i="1" s="1"/>
  <c r="E25" i="1" s="1"/>
  <c r="E27" i="1" s="1"/>
  <c r="N17" i="1"/>
  <c r="N18" i="1" s="1"/>
  <c r="J17" i="1"/>
  <c r="J18" i="1" s="1"/>
  <c r="F17" i="1"/>
  <c r="F18" i="1" s="1"/>
  <c r="L10" i="1"/>
  <c r="L11" i="1" s="1"/>
  <c r="H10" i="1"/>
  <c r="H11" i="1" s="1"/>
  <c r="D10" i="1"/>
  <c r="D11" i="1" s="1"/>
  <c r="M17" i="1"/>
  <c r="M18" i="1" s="1"/>
  <c r="I17" i="1"/>
  <c r="I18" i="1" s="1"/>
  <c r="E17" i="1"/>
  <c r="E18" i="1" s="1"/>
  <c r="K10" i="1"/>
  <c r="K11" i="1" s="1"/>
  <c r="K25" i="1" s="1"/>
  <c r="K27" i="1" s="1"/>
  <c r="G10" i="1"/>
  <c r="G11" i="1" s="1"/>
  <c r="G25" i="1" s="1"/>
  <c r="G27" i="1" s="1"/>
  <c r="L17" i="1"/>
  <c r="L18" i="1" s="1"/>
  <c r="H17" i="1"/>
  <c r="H18" i="1" s="1"/>
  <c r="D17" i="1"/>
  <c r="D18" i="1" s="1"/>
  <c r="F10" i="1"/>
  <c r="F11" i="1" s="1"/>
  <c r="F25" i="1" s="1"/>
  <c r="F27" i="1" s="1"/>
  <c r="J10" i="1"/>
  <c r="J11" i="1" s="1"/>
  <c r="N10" i="1"/>
  <c r="N11" i="1" s="1"/>
  <c r="N25" i="1" s="1"/>
  <c r="N27" i="1" s="1"/>
  <c r="O6" i="1"/>
  <c r="O14" i="1"/>
  <c r="O20" i="1"/>
  <c r="C22" i="1"/>
  <c r="C23" i="1" s="1"/>
  <c r="O16" i="1"/>
  <c r="O9" i="1"/>
  <c r="D25" i="1" l="1"/>
  <c r="D27" i="1" s="1"/>
  <c r="H25" i="1"/>
  <c r="H27" i="1" s="1"/>
  <c r="L25" i="1"/>
  <c r="L27" i="1" s="1"/>
  <c r="J25" i="1"/>
  <c r="J27" i="1" s="1"/>
  <c r="I25" i="1"/>
  <c r="I27" i="1" s="1"/>
  <c r="O23" i="1"/>
  <c r="C24" i="1"/>
  <c r="O17" i="1"/>
  <c r="O10" i="1"/>
  <c r="O18" i="1"/>
  <c r="O11" i="1"/>
  <c r="O22" i="1"/>
  <c r="O24" i="1" l="1"/>
  <c r="O25" i="1" s="1"/>
  <c r="O27" i="1" s="1"/>
  <c r="C25" i="1"/>
  <c r="C27" i="1" s="1"/>
  <c r="O19" i="1"/>
</calcChain>
</file>

<file path=xl/sharedStrings.xml><?xml version="1.0" encoding="utf-8"?>
<sst xmlns="http://schemas.openxmlformats.org/spreadsheetml/2006/main" count="86" uniqueCount="66">
  <si>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</si>
  <si>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</si>
  <si>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</si>
  <si>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</si>
  <si>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</si>
  <si>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</si>
  <si>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</si>
  <si>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</si>
  <si>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</si>
  <si>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</si>
  <si>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</si>
  <si>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</si>
  <si>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Total</t>
  </si>
  <si>
    <t>kg</t>
  </si>
  <si>
    <t>Unidades</t>
  </si>
  <si>
    <t>ton</t>
  </si>
  <si>
    <t>Energia / Combustível</t>
  </si>
  <si>
    <t>EE - Energia Elétrica</t>
  </si>
  <si>
    <t>FO - Fuelóleo</t>
  </si>
  <si>
    <t>GB - Gás Butano</t>
  </si>
  <si>
    <t>kwh</t>
  </si>
  <si>
    <r>
      <t>m</t>
    </r>
    <r>
      <rPr>
        <b/>
        <vertAlign val="superscript"/>
        <sz val="10"/>
        <color theme="1"/>
        <rFont val="Calibri"/>
        <family val="2"/>
        <scheme val="minor"/>
      </rPr>
      <t>3</t>
    </r>
  </si>
  <si>
    <t>Factores de Conversão:</t>
  </si>
  <si>
    <t>Cálculos</t>
  </si>
  <si>
    <t>FC1</t>
  </si>
  <si>
    <t>FC2</t>
  </si>
  <si>
    <t>Energia Elétrica:</t>
  </si>
  <si>
    <r>
      <t xml:space="preserve">1kWh = 215 x 10 </t>
    </r>
    <r>
      <rPr>
        <vertAlign val="superscript"/>
        <sz val="10"/>
        <color indexed="8"/>
        <rFont val="Calibri"/>
        <family val="2"/>
      </rPr>
      <t xml:space="preserve">-6 </t>
    </r>
    <r>
      <rPr>
        <sz val="10"/>
        <color indexed="8"/>
        <rFont val="Calibri"/>
        <family val="2"/>
      </rPr>
      <t>tep</t>
    </r>
  </si>
  <si>
    <r>
      <t>1 kWh = 0,47 kg CO</t>
    </r>
    <r>
      <rPr>
        <vertAlign val="subscript"/>
        <sz val="10"/>
        <color indexed="8"/>
        <rFont val="Calibri"/>
        <family val="2"/>
      </rPr>
      <t>2</t>
    </r>
  </si>
  <si>
    <t>Fuelóleo:</t>
  </si>
  <si>
    <r>
      <t>1 tep = 3236,4 kg CO</t>
    </r>
    <r>
      <rPr>
        <vertAlign val="subscript"/>
        <sz val="10"/>
        <color indexed="8"/>
        <rFont val="Calibri"/>
        <family val="2"/>
      </rPr>
      <t>2</t>
    </r>
  </si>
  <si>
    <t>Gasóleo:</t>
  </si>
  <si>
    <r>
      <t>1 tep = 3098,2 kg CO</t>
    </r>
    <r>
      <rPr>
        <vertAlign val="subscript"/>
        <sz val="10"/>
        <color indexed="8"/>
        <rFont val="Calibri"/>
        <family val="2"/>
      </rPr>
      <t>2</t>
    </r>
  </si>
  <si>
    <r>
      <t>1 GJ = 63,0 kg CO</t>
    </r>
    <r>
      <rPr>
        <vertAlign val="subscript"/>
        <sz val="10"/>
        <color indexed="8"/>
        <rFont val="Calibri"/>
        <family val="2"/>
      </rPr>
      <t>2</t>
    </r>
  </si>
  <si>
    <r>
      <t>1 tep = 2637,7 kg CO</t>
    </r>
    <r>
      <rPr>
        <vertAlign val="subscript"/>
        <sz val="10"/>
        <color indexed="8"/>
        <rFont val="Calibri"/>
        <family val="2"/>
      </rPr>
      <t>2</t>
    </r>
  </si>
  <si>
    <t>As conversões foram efetuadas considerando o Despacho nº 17313/2008, de 26 de Junho.</t>
  </si>
  <si>
    <r>
      <t xml:space="preserve">tep (1kWh = 215 x 10 </t>
    </r>
    <r>
      <rPr>
        <b/>
        <vertAlign val="superscript"/>
        <sz val="10"/>
        <color theme="1"/>
        <rFont val="Calibri"/>
        <family val="2"/>
        <scheme val="minor"/>
      </rPr>
      <t>-6</t>
    </r>
    <r>
      <rPr>
        <b/>
        <sz val="10"/>
        <color theme="1"/>
        <rFont val="Calibri"/>
        <family val="2"/>
        <scheme val="minor"/>
      </rPr>
      <t xml:space="preserve"> tep)</t>
    </r>
  </si>
  <si>
    <t>GJ/ton</t>
  </si>
  <si>
    <t>GJ</t>
  </si>
  <si>
    <t>-</t>
  </si>
  <si>
    <t>tep (1 tep = 3236,4 kg CO2)</t>
  </si>
  <si>
    <t>GS - Gasóleo</t>
  </si>
  <si>
    <t>tep (1 tep = 3098,2 kg CO2)</t>
  </si>
  <si>
    <t>PCI do Gás Butano</t>
  </si>
  <si>
    <t>Butano:</t>
  </si>
  <si>
    <t>kg CO2 (1 GJ = 63,0 kg CO2)</t>
  </si>
  <si>
    <t>tep (1 tep = 2637,7 kg CO2)</t>
  </si>
  <si>
    <t>kg CO2 (1 GJ = 78,9 kg CO2)</t>
  </si>
  <si>
    <t>PCI do Fuelóleo (valores definidos pela APA 2013-2020)</t>
  </si>
  <si>
    <t>FO - Fuelóleo (valores definidos pela APA 2013-2020)</t>
  </si>
  <si>
    <r>
      <t>* 1 GJ = 78,9 kg CO</t>
    </r>
    <r>
      <rPr>
        <vertAlign val="subscript"/>
        <sz val="10"/>
        <color indexed="8"/>
        <rFont val="Calibri"/>
        <family val="2"/>
      </rPr>
      <t>2</t>
    </r>
  </si>
  <si>
    <r>
      <t>* 1 GJ = 74,1 kg CO</t>
    </r>
    <r>
      <rPr>
        <vertAlign val="subscript"/>
        <sz val="10"/>
        <color indexed="8"/>
        <rFont val="Calibri"/>
        <family val="2"/>
      </rPr>
      <t>2</t>
    </r>
  </si>
  <si>
    <t>* Estes valores têm por base os valores para o período 2013-2020 defenidos pela APA.</t>
  </si>
  <si>
    <t>Densidade do Gasóleo  (valores definidos pela APA 2013-2020)</t>
  </si>
  <si>
    <t>ton/m3</t>
  </si>
  <si>
    <t>GS - Gasóleo  (valores definidos pela APA 2013-2020)</t>
  </si>
  <si>
    <t>kg CO2  (1 GJ = 74,1 kg CO2)</t>
  </si>
  <si>
    <t>PCI do Gasóleo  (valores definidos pela APA 2013-2020)</t>
  </si>
  <si>
    <t>Produção 2017</t>
  </si>
  <si>
    <t>Ton</t>
  </si>
  <si>
    <t>Energia Consumida em 2017</t>
  </si>
  <si>
    <t>Cálculo da Intensidade Energética da Instalação (Energia Consumida por Unidade de Produto Acabado - TEP/Ton)</t>
  </si>
  <si>
    <t>Intensidade Energética da Instalação</t>
  </si>
  <si>
    <t>Tep / Ton</t>
  </si>
  <si>
    <t>Tep</t>
  </si>
  <si>
    <t>kg CO2 (1kWh = 0,47 kg de CO2)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</si>
</sst>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vertAlign val="superscript"/>
      <sz val="10"/>
      <color indexed="8"/>
      <name val="Calibri"/>
      <family val="2"/>
    </font>
    <font>
      <sz val="10"/>
      <color indexed="8"/>
      <name val="Calibri"/>
      <family val="2"/>
    </font>
    <font>
      <vertAlign val="subscript"/>
      <sz val="10"/>
      <color indexed="8"/>
      <name val="Calibri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/>
    <xf numFmtId="0" fontId="3" fillId="2" borderId="1" xfId="0" applyFont="1" applyFill="1" applyBorder="1"/>
    <xf numFmtId="0" fontId="2" fillId="0" borderId="0" xfId="0" applyFont="1" applyAlignment="1">
      <alignment horizontal="right"/>
    </xf>
    <xf numFmtId="0" fontId="3" fillId="0" borderId="0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/>
    <xf numFmtId="2" fontId="10" fillId="0" borderId="1" xfId="0" applyNumberFormat="1" applyFont="1" applyFill="1" applyBorder="1" applyAlignment="1" applyProtection="1">
      <alignment horizontal="right" vertical="center" wrapText="1"/>
    </xf>
    <xf numFmtId="2" fontId="9" fillId="0" borderId="1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 wrapText="1"/>
    </xf>
    <xf numFmtId="2" fontId="9" fillId="0" borderId="1" xfId="1" applyNumberFormat="1" applyFont="1" applyFill="1" applyBorder="1" applyAlignment="1">
      <alignment horizontal="right" vertical="center"/>
    </xf>
    <xf numFmtId="164" fontId="9" fillId="0" borderId="1" xfId="1" applyNumberFormat="1" applyFont="1" applyFill="1" applyBorder="1" applyAlignment="1">
      <alignment horizontal="right" vertical="center"/>
    </xf>
    <xf numFmtId="2" fontId="9" fillId="0" borderId="1" xfId="0" applyNumberFormat="1" applyFont="1" applyFill="1" applyBorder="1" applyAlignment="1">
      <alignment horizontal="right"/>
    </xf>
    <xf numFmtId="2" fontId="9" fillId="0" borderId="1" xfId="0" applyNumberFormat="1" applyFont="1" applyFill="1" applyBorder="1" applyAlignment="1">
      <alignment horizontal="right" wrapText="1"/>
    </xf>
    <xf numFmtId="0" fontId="9" fillId="0" borderId="1" xfId="0" applyFont="1" applyFill="1" applyBorder="1"/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/>
    </xf>
    <xf numFmtId="164" fontId="11" fillId="4" borderId="1" xfId="0" applyNumberFormat="1" applyFont="1" applyFill="1" applyBorder="1" applyAlignment="1">
      <alignment horizontal="right" vertical="center"/>
    </xf>
    <xf numFmtId="164" fontId="11" fillId="4" borderId="1" xfId="0" applyNumberFormat="1" applyFont="1" applyFill="1" applyBorder="1"/>
    <xf numFmtId="2" fontId="11" fillId="4" borderId="1" xfId="0" applyNumberFormat="1" applyFont="1" applyFill="1" applyBorder="1"/>
    <xf numFmtId="2" fontId="11" fillId="4" borderId="1" xfId="1" applyNumberFormat="1" applyFont="1" applyFill="1" applyBorder="1" applyAlignment="1">
      <alignment horizontal="right" vertical="center"/>
    </xf>
    <xf numFmtId="2" fontId="11" fillId="4" borderId="1" xfId="0" applyNumberFormat="1" applyFont="1" applyFill="1" applyBorder="1" applyAlignment="1">
      <alignment horizontal="right" vertical="center"/>
    </xf>
    <xf numFmtId="165" fontId="11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center"/>
    </xf>
    <xf numFmtId="1" fontId="11" fillId="4" borderId="1" xfId="0" applyNumberFormat="1" applyFont="1" applyFill="1" applyBorder="1" applyAlignment="1">
      <alignment horizontal="right" vertical="center"/>
    </xf>
    <xf numFmtId="0" fontId="11" fillId="4" borderId="1" xfId="0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39"/>
  <sheetViews>
    <sheetView tabSelected="1" showWhiteSpace="0" view="pageBreakPreview" zoomScale="90" zoomScaleNormal="100" zoomScaleSheetLayoutView="90" workbookViewId="0">
      <selection activeCell="J35" sqref="J35"/>
    </sheetView>
  </sheetViews>
  <sheetFormatPr defaultColWidth="9.28515625" defaultRowHeight="12.75" x14ac:dyDescent="0.2"/>
  <cols>
    <col min="1" max="1" width="51.140625" style="1" bestFit="1" customWidth="1"/>
    <col min="2" max="2" width="27.140625" style="1" customWidth="1"/>
    <col min="3" max="14" width="10.7109375" style="1" customWidth="1"/>
    <col min="15" max="15" width="11.7109375" style="3" bestFit="1" customWidth="1"/>
    <col min="16" max="16" width="3.42578125" style="1" customWidth="1"/>
    <col min="17" max="21" width="8.7109375" style="1" customWidth="1"/>
    <col min="22" max="22" width="11.85546875" style="1" bestFit="1" customWidth="1"/>
    <col min="23" max="23" width="14.85546875" style="1" customWidth="1"/>
    <col min="24" max="193" width="9.140625" style="1" customWidth="1"/>
    <col min="194" max="194" width="9.28515625" style="1" bestFit="1" customWidth="1"/>
    <col min="195" max="16384" width="9.28515625" style="1"/>
  </cols>
  <sheetData>
    <row r="2" spans="1:16" ht="19.5" customHeight="1" x14ac:dyDescent="0.2">
      <c r="A2" s="21" t="s">
        <v>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4"/>
    </row>
    <row r="3" spans="1:16" x14ac:dyDescent="0.2">
      <c r="A3" s="2" t="s">
        <v>16</v>
      </c>
      <c r="B3" s="2" t="s">
        <v>14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6" t="s">
        <v>5</v>
      </c>
      <c r="I3" s="6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28" t="s">
        <v>12</v>
      </c>
    </row>
    <row r="4" spans="1:16" x14ac:dyDescent="0.2">
      <c r="A4" s="2" t="s">
        <v>17</v>
      </c>
      <c r="B4" s="7" t="s">
        <v>20</v>
      </c>
      <c r="C4" s="8">
        <v>239570</v>
      </c>
      <c r="D4" s="8">
        <v>249960</v>
      </c>
      <c r="E4" s="8">
        <v>283510</v>
      </c>
      <c r="F4" s="8">
        <v>317675</v>
      </c>
      <c r="G4" s="8">
        <v>336528</v>
      </c>
      <c r="H4" s="8">
        <v>348626</v>
      </c>
      <c r="I4" s="8">
        <v>343402</v>
      </c>
      <c r="J4" s="8">
        <v>348045</v>
      </c>
      <c r="K4" s="9">
        <v>338322</v>
      </c>
      <c r="L4" s="8">
        <v>311315</v>
      </c>
      <c r="M4" s="8">
        <v>295844</v>
      </c>
      <c r="N4" s="8">
        <v>270465</v>
      </c>
      <c r="O4" s="29">
        <f>SUM(C4:N4)</f>
        <v>3683262</v>
      </c>
    </row>
    <row r="5" spans="1:16" x14ac:dyDescent="0.2">
      <c r="A5" s="2" t="s">
        <v>17</v>
      </c>
      <c r="B5" s="7" t="s">
        <v>65</v>
      </c>
      <c r="C5" s="8">
        <f>0.47*C4</f>
        <v>112597.9</v>
      </c>
      <c r="D5" s="8">
        <f t="shared" ref="D5:N5" si="0">0.47*D4</f>
        <v>117481.2</v>
      </c>
      <c r="E5" s="8">
        <f t="shared" si="0"/>
        <v>133249.69999999998</v>
      </c>
      <c r="F5" s="8">
        <f t="shared" si="0"/>
        <v>149307.25</v>
      </c>
      <c r="G5" s="8">
        <f t="shared" si="0"/>
        <v>158168.16</v>
      </c>
      <c r="H5" s="8">
        <f t="shared" si="0"/>
        <v>163854.22</v>
      </c>
      <c r="I5" s="8">
        <f t="shared" si="0"/>
        <v>161398.94</v>
      </c>
      <c r="J5" s="8">
        <f t="shared" si="0"/>
        <v>163581.15</v>
      </c>
      <c r="K5" s="8">
        <f t="shared" si="0"/>
        <v>159011.34</v>
      </c>
      <c r="L5" s="8">
        <f t="shared" si="0"/>
        <v>146318.04999999999</v>
      </c>
      <c r="M5" s="8">
        <f t="shared" si="0"/>
        <v>139046.68</v>
      </c>
      <c r="N5" s="8">
        <f t="shared" si="0"/>
        <v>127118.54999999999</v>
      </c>
      <c r="O5" s="29">
        <f>SUM(C5:N5)</f>
        <v>1731133.14</v>
      </c>
    </row>
    <row r="6" spans="1:16" ht="15" x14ac:dyDescent="0.2">
      <c r="A6" s="2" t="s">
        <v>17</v>
      </c>
      <c r="B6" s="7" t="s">
        <v>36</v>
      </c>
      <c r="C6" s="22">
        <f>C4*(215*10^(-6))</f>
        <v>51.507550000000002</v>
      </c>
      <c r="D6" s="22">
        <f t="shared" ref="D6:L6" si="1">D4*(215*10^(-6))</f>
        <v>53.741399999999999</v>
      </c>
      <c r="E6" s="22">
        <f t="shared" si="1"/>
        <v>60.954650000000001</v>
      </c>
      <c r="F6" s="22">
        <f t="shared" si="1"/>
        <v>68.300124999999994</v>
      </c>
      <c r="G6" s="22">
        <f t="shared" si="1"/>
        <v>72.353520000000003</v>
      </c>
      <c r="H6" s="22">
        <f t="shared" si="1"/>
        <v>74.954589999999996</v>
      </c>
      <c r="I6" s="22">
        <f t="shared" si="1"/>
        <v>73.831429999999997</v>
      </c>
      <c r="J6" s="22">
        <f t="shared" si="1"/>
        <v>74.829674999999995</v>
      </c>
      <c r="K6" s="22">
        <f t="shared" si="1"/>
        <v>72.739229999999992</v>
      </c>
      <c r="L6" s="22">
        <f t="shared" si="1"/>
        <v>66.932725000000005</v>
      </c>
      <c r="M6" s="22">
        <f t="shared" ref="M6" si="2">M4*(215*10^(-6))</f>
        <v>63.606459999999998</v>
      </c>
      <c r="N6" s="22">
        <f>N4*(215*10^(-6))</f>
        <v>58.149974999999998</v>
      </c>
      <c r="O6" s="22">
        <f>SUM(C6:N6)</f>
        <v>791.90133000000003</v>
      </c>
    </row>
    <row r="7" spans="1:16" x14ac:dyDescent="0.2">
      <c r="A7" s="2" t="s">
        <v>18</v>
      </c>
      <c r="B7" s="7" t="s">
        <v>15</v>
      </c>
      <c r="C7" s="10">
        <v>146.96799999999999</v>
      </c>
      <c r="D7" s="10">
        <v>156.79300000000001</v>
      </c>
      <c r="E7" s="10">
        <v>177.32599999999999</v>
      </c>
      <c r="F7" s="10">
        <v>201.25299999999999</v>
      </c>
      <c r="G7" s="10">
        <v>216.285</v>
      </c>
      <c r="H7" s="10">
        <v>215.06840000000005</v>
      </c>
      <c r="I7" s="11">
        <v>188.16000000000003</v>
      </c>
      <c r="J7" s="11">
        <v>181.57</v>
      </c>
      <c r="K7" s="11">
        <v>179.714</v>
      </c>
      <c r="L7" s="11">
        <v>169.53899999999999</v>
      </c>
      <c r="M7" s="11">
        <v>171.416</v>
      </c>
      <c r="N7" s="11">
        <v>156.52199999999999</v>
      </c>
      <c r="O7" s="22">
        <f>SUM(C7:N7)</f>
        <v>2160.6143999999999</v>
      </c>
    </row>
    <row r="8" spans="1:16" x14ac:dyDescent="0.2">
      <c r="A8" s="2" t="s">
        <v>48</v>
      </c>
      <c r="B8" s="7" t="s">
        <v>37</v>
      </c>
      <c r="C8" s="12">
        <v>40.28</v>
      </c>
      <c r="D8" s="12">
        <v>40.28</v>
      </c>
      <c r="E8" s="12">
        <v>40.28</v>
      </c>
      <c r="F8" s="12">
        <v>40.28</v>
      </c>
      <c r="G8" s="12">
        <v>40.28</v>
      </c>
      <c r="H8" s="12">
        <v>40.28</v>
      </c>
      <c r="I8" s="12">
        <v>40.28</v>
      </c>
      <c r="J8" s="12">
        <v>40.28</v>
      </c>
      <c r="K8" s="12">
        <v>40.28</v>
      </c>
      <c r="L8" s="12">
        <v>40.28</v>
      </c>
      <c r="M8" s="12">
        <v>40.28</v>
      </c>
      <c r="N8" s="12">
        <v>40.28</v>
      </c>
      <c r="O8" s="26" t="s">
        <v>39</v>
      </c>
    </row>
    <row r="9" spans="1:16" x14ac:dyDescent="0.2">
      <c r="A9" s="2" t="s">
        <v>18</v>
      </c>
      <c r="B9" s="7" t="s">
        <v>38</v>
      </c>
      <c r="C9" s="12">
        <f>C7*C8</f>
        <v>5919.87104</v>
      </c>
      <c r="D9" s="12">
        <f t="shared" ref="D9:N9" si="3">D7*D8</f>
        <v>6315.6220400000002</v>
      </c>
      <c r="E9" s="12">
        <f t="shared" si="3"/>
        <v>7142.69128</v>
      </c>
      <c r="F9" s="12">
        <f t="shared" si="3"/>
        <v>8106.47084</v>
      </c>
      <c r="G9" s="12">
        <f t="shared" si="3"/>
        <v>8711.9598000000005</v>
      </c>
      <c r="H9" s="12">
        <f t="shared" si="3"/>
        <v>8662.9551520000023</v>
      </c>
      <c r="I9" s="12">
        <f t="shared" si="3"/>
        <v>7579.0848000000015</v>
      </c>
      <c r="J9" s="12">
        <f t="shared" si="3"/>
        <v>7313.6395999999995</v>
      </c>
      <c r="K9" s="12">
        <f t="shared" si="3"/>
        <v>7238.8799200000003</v>
      </c>
      <c r="L9" s="12">
        <f t="shared" si="3"/>
        <v>6829.0309199999992</v>
      </c>
      <c r="M9" s="12">
        <f t="shared" si="3"/>
        <v>6904.6364800000001</v>
      </c>
      <c r="N9" s="12">
        <f t="shared" si="3"/>
        <v>6304.7061599999997</v>
      </c>
      <c r="O9" s="26">
        <f>SUM(C9:N9)</f>
        <v>87029.548032000021</v>
      </c>
    </row>
    <row r="10" spans="1:16" x14ac:dyDescent="0.2">
      <c r="A10" s="2" t="s">
        <v>49</v>
      </c>
      <c r="B10" s="7" t="s">
        <v>47</v>
      </c>
      <c r="C10" s="12">
        <f>C9*78.9</f>
        <v>467077.82505600003</v>
      </c>
      <c r="D10" s="12">
        <f t="shared" ref="D10:N10" si="4">D9*78.9</f>
        <v>498302.57895600004</v>
      </c>
      <c r="E10" s="12">
        <f t="shared" si="4"/>
        <v>563558.341992</v>
      </c>
      <c r="F10" s="12">
        <f t="shared" si="4"/>
        <v>639600.54927600001</v>
      </c>
      <c r="G10" s="12">
        <f t="shared" si="4"/>
        <v>687373.62822000007</v>
      </c>
      <c r="H10" s="12">
        <f t="shared" si="4"/>
        <v>683507.16149280022</v>
      </c>
      <c r="I10" s="12">
        <f t="shared" si="4"/>
        <v>597989.79072000016</v>
      </c>
      <c r="J10" s="12">
        <f t="shared" si="4"/>
        <v>577046.16443999996</v>
      </c>
      <c r="K10" s="12">
        <f t="shared" si="4"/>
        <v>571147.62568800012</v>
      </c>
      <c r="L10" s="12">
        <f t="shared" si="4"/>
        <v>538810.53958799993</v>
      </c>
      <c r="M10" s="12">
        <f t="shared" si="4"/>
        <v>544775.81827200006</v>
      </c>
      <c r="N10" s="12">
        <f t="shared" si="4"/>
        <v>497441.316024</v>
      </c>
      <c r="O10" s="26">
        <f>SUM(C10:N10)</f>
        <v>6866631.3397248005</v>
      </c>
    </row>
    <row r="11" spans="1:16" x14ac:dyDescent="0.2">
      <c r="A11" s="2" t="s">
        <v>18</v>
      </c>
      <c r="B11" s="7" t="s">
        <v>40</v>
      </c>
      <c r="C11" s="25">
        <f>C10/3236.4</f>
        <v>144.32017830181684</v>
      </c>
      <c r="D11" s="25">
        <f>D10/3236.4</f>
        <v>153.96816801260661</v>
      </c>
      <c r="E11" s="25">
        <f>E10/3236.4</f>
        <v>174.13123902855023</v>
      </c>
      <c r="F11" s="25">
        <f t="shared" ref="F11:H11" si="5">F10/3236.4</f>
        <v>197.62716267334073</v>
      </c>
      <c r="G11" s="25">
        <f t="shared" si="5"/>
        <v>212.38834143492772</v>
      </c>
      <c r="H11" s="25">
        <f t="shared" si="5"/>
        <v>211.19366008305531</v>
      </c>
      <c r="I11" s="25">
        <f>I10/3236.4</f>
        <v>184.77005027808681</v>
      </c>
      <c r="J11" s="25">
        <f t="shared" ref="J11:M11" si="6">J10/3236.4</f>
        <v>178.29877779013717</v>
      </c>
      <c r="K11" s="25">
        <f>K10/3236.4</f>
        <v>176.47621606970711</v>
      </c>
      <c r="L11" s="25">
        <f>L10/3236.4</f>
        <v>166.48453206896548</v>
      </c>
      <c r="M11" s="25">
        <f t="shared" si="6"/>
        <v>168.32771544679275</v>
      </c>
      <c r="N11" s="25">
        <f>N10/3236.4</f>
        <v>153.70205043381534</v>
      </c>
      <c r="O11" s="26">
        <f>SUM(C11:N11)</f>
        <v>2121.688091621802</v>
      </c>
    </row>
    <row r="12" spans="1:16" ht="15" customHeight="1" x14ac:dyDescent="0.2">
      <c r="A12" s="2" t="s">
        <v>41</v>
      </c>
      <c r="B12" s="7" t="s">
        <v>21</v>
      </c>
      <c r="C12" s="10">
        <v>0.04</v>
      </c>
      <c r="D12" s="10">
        <v>3.5000000000000003E-2</v>
      </c>
      <c r="E12" s="10">
        <v>0.02</v>
      </c>
      <c r="F12" s="10">
        <v>5.0000000000000001E-3</v>
      </c>
      <c r="G12" s="10">
        <v>0.02</v>
      </c>
      <c r="H12" s="10">
        <v>0.02</v>
      </c>
      <c r="I12" s="10">
        <v>0</v>
      </c>
      <c r="J12" s="10">
        <v>0.02</v>
      </c>
      <c r="K12" s="10">
        <v>0</v>
      </c>
      <c r="L12" s="10">
        <v>1.4999999999999999E-2</v>
      </c>
      <c r="M12" s="10">
        <v>1.4999999999999999E-2</v>
      </c>
      <c r="N12" s="10">
        <v>5.0000000000000001E-3</v>
      </c>
      <c r="O12" s="22">
        <f>SUM(C12:N12)</f>
        <v>0.19500000000000001</v>
      </c>
    </row>
    <row r="13" spans="1:16" x14ac:dyDescent="0.2">
      <c r="A13" s="2" t="s">
        <v>53</v>
      </c>
      <c r="B13" s="7" t="s">
        <v>54</v>
      </c>
      <c r="C13" s="13">
        <v>0.83699999999999997</v>
      </c>
      <c r="D13" s="13">
        <v>0.83699999999999997</v>
      </c>
      <c r="E13" s="13">
        <v>0.83699999999999997</v>
      </c>
      <c r="F13" s="13">
        <v>0.83699999999999997</v>
      </c>
      <c r="G13" s="13">
        <v>0.83699999999999997</v>
      </c>
      <c r="H13" s="13">
        <v>0.83699999999999997</v>
      </c>
      <c r="I13" s="13">
        <v>0.83699999999999997</v>
      </c>
      <c r="J13" s="13">
        <v>0.83699999999999997</v>
      </c>
      <c r="K13" s="13">
        <v>0.83699999999999997</v>
      </c>
      <c r="L13" s="13">
        <v>0.83699999999999997</v>
      </c>
      <c r="M13" s="13">
        <v>0.83699999999999997</v>
      </c>
      <c r="N13" s="13">
        <v>0.83699999999999997</v>
      </c>
      <c r="O13" s="22" t="s">
        <v>39</v>
      </c>
    </row>
    <row r="14" spans="1:16" ht="12.75" customHeight="1" x14ac:dyDescent="0.2">
      <c r="A14" s="2" t="s">
        <v>41</v>
      </c>
      <c r="B14" s="7" t="s">
        <v>15</v>
      </c>
      <c r="C14" s="13">
        <f>C12/C13</f>
        <v>4.778972520908005E-2</v>
      </c>
      <c r="D14" s="13">
        <f t="shared" ref="D14:N14" si="7">D12/D13</f>
        <v>4.1816009557945046E-2</v>
      </c>
      <c r="E14" s="13">
        <f t="shared" si="7"/>
        <v>2.3894862604540025E-2</v>
      </c>
      <c r="F14" s="13">
        <f t="shared" si="7"/>
        <v>5.9737156511350063E-3</v>
      </c>
      <c r="G14" s="13">
        <f t="shared" si="7"/>
        <v>2.3894862604540025E-2</v>
      </c>
      <c r="H14" s="13">
        <f t="shared" si="7"/>
        <v>2.3894862604540025E-2</v>
      </c>
      <c r="I14" s="13">
        <f t="shared" si="7"/>
        <v>0</v>
      </c>
      <c r="J14" s="13">
        <f t="shared" si="7"/>
        <v>2.3894862604540025E-2</v>
      </c>
      <c r="K14" s="13">
        <f t="shared" si="7"/>
        <v>0</v>
      </c>
      <c r="L14" s="13">
        <f t="shared" si="7"/>
        <v>1.7921146953405017E-2</v>
      </c>
      <c r="M14" s="13">
        <f t="shared" si="7"/>
        <v>1.7921146953405017E-2</v>
      </c>
      <c r="N14" s="13">
        <f t="shared" si="7"/>
        <v>5.9737156511350063E-3</v>
      </c>
      <c r="O14" s="27">
        <f t="shared" ref="O14" si="8">SUM(C14:N14)</f>
        <v>0.23297491039426524</v>
      </c>
    </row>
    <row r="15" spans="1:16" x14ac:dyDescent="0.2">
      <c r="A15" s="2" t="s">
        <v>57</v>
      </c>
      <c r="B15" s="7" t="s">
        <v>37</v>
      </c>
      <c r="C15" s="12">
        <v>43.07</v>
      </c>
      <c r="D15" s="12">
        <v>43.07</v>
      </c>
      <c r="E15" s="12">
        <v>43.07</v>
      </c>
      <c r="F15" s="12">
        <v>43.07</v>
      </c>
      <c r="G15" s="12">
        <v>43.07</v>
      </c>
      <c r="H15" s="12">
        <v>43.07</v>
      </c>
      <c r="I15" s="12">
        <v>43.07</v>
      </c>
      <c r="J15" s="12">
        <v>43.07</v>
      </c>
      <c r="K15" s="12">
        <v>43.07</v>
      </c>
      <c r="L15" s="12">
        <v>43.07</v>
      </c>
      <c r="M15" s="12">
        <v>43.07</v>
      </c>
      <c r="N15" s="12">
        <v>43.07</v>
      </c>
      <c r="O15" s="27" t="s">
        <v>39</v>
      </c>
    </row>
    <row r="16" spans="1:16" x14ac:dyDescent="0.2">
      <c r="A16" s="2" t="s">
        <v>41</v>
      </c>
      <c r="B16" s="7" t="s">
        <v>38</v>
      </c>
      <c r="C16" s="12">
        <f>C14*C15</f>
        <v>2.058303464755078</v>
      </c>
      <c r="D16" s="12">
        <f t="shared" ref="D16:N16" si="9">D14*D15</f>
        <v>1.8010155316606931</v>
      </c>
      <c r="E16" s="12">
        <f t="shared" si="9"/>
        <v>1.029151732377539</v>
      </c>
      <c r="F16" s="12">
        <f t="shared" si="9"/>
        <v>0.25728793309438475</v>
      </c>
      <c r="G16" s="12">
        <f t="shared" si="9"/>
        <v>1.029151732377539</v>
      </c>
      <c r="H16" s="12">
        <f t="shared" si="9"/>
        <v>1.029151732377539</v>
      </c>
      <c r="I16" s="12">
        <f t="shared" si="9"/>
        <v>0</v>
      </c>
      <c r="J16" s="12">
        <f t="shared" si="9"/>
        <v>1.029151732377539</v>
      </c>
      <c r="K16" s="12">
        <f t="shared" si="9"/>
        <v>0</v>
      </c>
      <c r="L16" s="12">
        <f t="shared" si="9"/>
        <v>0.77186379928315407</v>
      </c>
      <c r="M16" s="12">
        <f t="shared" si="9"/>
        <v>0.77186379928315407</v>
      </c>
      <c r="N16" s="12">
        <f t="shared" si="9"/>
        <v>0.25728793309438475</v>
      </c>
      <c r="O16" s="27">
        <f>SUM(C16:N16)</f>
        <v>10.034229390681006</v>
      </c>
    </row>
    <row r="17" spans="1:15" x14ac:dyDescent="0.2">
      <c r="A17" s="2" t="s">
        <v>55</v>
      </c>
      <c r="B17" s="7" t="s">
        <v>56</v>
      </c>
      <c r="C17" s="12">
        <f>C16*74.1</f>
        <v>152.52028673835127</v>
      </c>
      <c r="D17" s="12">
        <f t="shared" ref="D17:N17" si="10">D16*74.1</f>
        <v>133.45525089605735</v>
      </c>
      <c r="E17" s="12">
        <f t="shared" si="10"/>
        <v>76.260143369175637</v>
      </c>
      <c r="F17" s="12">
        <f t="shared" si="10"/>
        <v>19.065035842293909</v>
      </c>
      <c r="G17" s="12">
        <f t="shared" si="10"/>
        <v>76.260143369175637</v>
      </c>
      <c r="H17" s="12">
        <f t="shared" si="10"/>
        <v>76.260143369175637</v>
      </c>
      <c r="I17" s="12">
        <f t="shared" si="10"/>
        <v>0</v>
      </c>
      <c r="J17" s="12">
        <f t="shared" si="10"/>
        <v>76.260143369175637</v>
      </c>
      <c r="K17" s="12">
        <f t="shared" si="10"/>
        <v>0</v>
      </c>
      <c r="L17" s="12">
        <f t="shared" si="10"/>
        <v>57.195107526881714</v>
      </c>
      <c r="M17" s="12">
        <f t="shared" si="10"/>
        <v>57.195107526881714</v>
      </c>
      <c r="N17" s="12">
        <f t="shared" si="10"/>
        <v>19.065035842293909</v>
      </c>
      <c r="O17" s="27">
        <f>SUM(C17:N17)</f>
        <v>743.53639784946233</v>
      </c>
    </row>
    <row r="18" spans="1:15" x14ac:dyDescent="0.2">
      <c r="A18" s="2" t="s">
        <v>41</v>
      </c>
      <c r="B18" s="7" t="s">
        <v>42</v>
      </c>
      <c r="C18" s="25">
        <f>C17/3098.2</f>
        <v>4.9228676889274833E-2</v>
      </c>
      <c r="D18" s="25">
        <f>D17/3098.2</f>
        <v>4.307509227811547E-2</v>
      </c>
      <c r="E18" s="25">
        <f t="shared" ref="E18:N18" si="11">E17/3098.2</f>
        <v>2.4614338444637417E-2</v>
      </c>
      <c r="F18" s="25">
        <f t="shared" si="11"/>
        <v>6.1535846111593542E-3</v>
      </c>
      <c r="G18" s="25">
        <f t="shared" si="11"/>
        <v>2.4614338444637417E-2</v>
      </c>
      <c r="H18" s="25">
        <f t="shared" si="11"/>
        <v>2.4614338444637417E-2</v>
      </c>
      <c r="I18" s="25">
        <f t="shared" si="11"/>
        <v>0</v>
      </c>
      <c r="J18" s="25">
        <f t="shared" si="11"/>
        <v>2.4614338444637417E-2</v>
      </c>
      <c r="K18" s="25">
        <f t="shared" si="11"/>
        <v>0</v>
      </c>
      <c r="L18" s="25">
        <f t="shared" si="11"/>
        <v>1.8460753833478057E-2</v>
      </c>
      <c r="M18" s="25">
        <f t="shared" si="11"/>
        <v>1.8460753833478057E-2</v>
      </c>
      <c r="N18" s="25">
        <f t="shared" si="11"/>
        <v>6.1535846111593542E-3</v>
      </c>
      <c r="O18" s="27">
        <f t="shared" ref="O18" si="12">SUM(C18:N18)</f>
        <v>0.23998979983521482</v>
      </c>
    </row>
    <row r="19" spans="1:15" x14ac:dyDescent="0.2">
      <c r="A19" s="2" t="s">
        <v>19</v>
      </c>
      <c r="B19" s="7" t="s">
        <v>13</v>
      </c>
      <c r="C19" s="14">
        <v>32</v>
      </c>
      <c r="D19" s="14">
        <v>32</v>
      </c>
      <c r="E19" s="14">
        <v>14</v>
      </c>
      <c r="F19" s="14">
        <v>32</v>
      </c>
      <c r="G19" s="14">
        <v>26</v>
      </c>
      <c r="H19" s="15">
        <v>15</v>
      </c>
      <c r="I19" s="15">
        <v>26</v>
      </c>
      <c r="J19" s="15">
        <v>12</v>
      </c>
      <c r="K19" s="15">
        <v>11</v>
      </c>
      <c r="L19" s="15">
        <v>9</v>
      </c>
      <c r="M19" s="15">
        <v>9</v>
      </c>
      <c r="N19" s="15">
        <v>3</v>
      </c>
      <c r="O19" s="26">
        <f>SUM(C19:N19)</f>
        <v>221</v>
      </c>
    </row>
    <row r="20" spans="1:15" x14ac:dyDescent="0.2">
      <c r="A20" s="2" t="s">
        <v>19</v>
      </c>
      <c r="B20" s="7" t="s">
        <v>15</v>
      </c>
      <c r="C20" s="16">
        <f>C19/1000</f>
        <v>3.2000000000000001E-2</v>
      </c>
      <c r="D20" s="16">
        <f t="shared" ref="D20:N20" si="13">D19/1000</f>
        <v>3.2000000000000001E-2</v>
      </c>
      <c r="E20" s="16">
        <f t="shared" si="13"/>
        <v>1.4E-2</v>
      </c>
      <c r="F20" s="16">
        <f t="shared" si="13"/>
        <v>3.2000000000000001E-2</v>
      </c>
      <c r="G20" s="16">
        <f t="shared" si="13"/>
        <v>2.5999999999999999E-2</v>
      </c>
      <c r="H20" s="16">
        <f t="shared" si="13"/>
        <v>1.4999999999999999E-2</v>
      </c>
      <c r="I20" s="16">
        <f t="shared" si="13"/>
        <v>2.5999999999999999E-2</v>
      </c>
      <c r="J20" s="16">
        <f t="shared" si="13"/>
        <v>1.2E-2</v>
      </c>
      <c r="K20" s="16">
        <f t="shared" si="13"/>
        <v>1.0999999999999999E-2</v>
      </c>
      <c r="L20" s="16">
        <f t="shared" si="13"/>
        <v>8.9999999999999993E-3</v>
      </c>
      <c r="M20" s="16">
        <f t="shared" si="13"/>
        <v>8.9999999999999993E-3</v>
      </c>
      <c r="N20" s="16">
        <f t="shared" si="13"/>
        <v>3.0000000000000001E-3</v>
      </c>
      <c r="O20" s="26">
        <f>SUM(C20:N20)</f>
        <v>0.22100000000000006</v>
      </c>
    </row>
    <row r="21" spans="1:15" x14ac:dyDescent="0.2">
      <c r="A21" s="2" t="s">
        <v>43</v>
      </c>
      <c r="B21" s="7" t="s">
        <v>37</v>
      </c>
      <c r="C21" s="16">
        <v>45.8</v>
      </c>
      <c r="D21" s="16">
        <v>45.8</v>
      </c>
      <c r="E21" s="16">
        <v>45.8</v>
      </c>
      <c r="F21" s="16">
        <v>45.8</v>
      </c>
      <c r="G21" s="16">
        <v>45.8</v>
      </c>
      <c r="H21" s="16">
        <v>45.8</v>
      </c>
      <c r="I21" s="16">
        <v>45.8</v>
      </c>
      <c r="J21" s="16">
        <v>45.8</v>
      </c>
      <c r="K21" s="16">
        <v>45.8</v>
      </c>
      <c r="L21" s="16">
        <v>45.8</v>
      </c>
      <c r="M21" s="16">
        <v>45.8</v>
      </c>
      <c r="N21" s="16">
        <v>45.8</v>
      </c>
      <c r="O21" s="30" t="s">
        <v>39</v>
      </c>
    </row>
    <row r="22" spans="1:15" x14ac:dyDescent="0.2">
      <c r="A22" s="2" t="s">
        <v>19</v>
      </c>
      <c r="B22" s="7" t="s">
        <v>38</v>
      </c>
      <c r="C22" s="16">
        <f>C20*C21</f>
        <v>1.4656</v>
      </c>
      <c r="D22" s="16">
        <f t="shared" ref="D22:N22" si="14">D20*D21</f>
        <v>1.4656</v>
      </c>
      <c r="E22" s="16">
        <f t="shared" si="14"/>
        <v>0.64119999999999999</v>
      </c>
      <c r="F22" s="16">
        <f t="shared" si="14"/>
        <v>1.4656</v>
      </c>
      <c r="G22" s="16">
        <f t="shared" si="14"/>
        <v>1.1907999999999999</v>
      </c>
      <c r="H22" s="16">
        <f t="shared" si="14"/>
        <v>0.68699999999999994</v>
      </c>
      <c r="I22" s="16">
        <f t="shared" si="14"/>
        <v>1.1907999999999999</v>
      </c>
      <c r="J22" s="16">
        <f t="shared" si="14"/>
        <v>0.54959999999999998</v>
      </c>
      <c r="K22" s="16">
        <f t="shared" si="14"/>
        <v>0.50379999999999991</v>
      </c>
      <c r="L22" s="16">
        <f t="shared" si="14"/>
        <v>0.41219999999999996</v>
      </c>
      <c r="M22" s="16">
        <f t="shared" si="14"/>
        <v>0.41219999999999996</v>
      </c>
      <c r="N22" s="16">
        <f t="shared" si="14"/>
        <v>0.13739999999999999</v>
      </c>
      <c r="O22" s="30">
        <f>SUM(C22:N22)</f>
        <v>10.1218</v>
      </c>
    </row>
    <row r="23" spans="1:15" x14ac:dyDescent="0.2">
      <c r="A23" s="2" t="s">
        <v>19</v>
      </c>
      <c r="B23" s="7" t="s">
        <v>45</v>
      </c>
      <c r="C23" s="16">
        <f>C22*63</f>
        <v>92.332800000000006</v>
      </c>
      <c r="D23" s="16">
        <f t="shared" ref="D23:N23" si="15">D22*63</f>
        <v>92.332800000000006</v>
      </c>
      <c r="E23" s="16">
        <f t="shared" si="15"/>
        <v>40.395600000000002</v>
      </c>
      <c r="F23" s="16">
        <f t="shared" si="15"/>
        <v>92.332800000000006</v>
      </c>
      <c r="G23" s="16">
        <f t="shared" si="15"/>
        <v>75.020399999999995</v>
      </c>
      <c r="H23" s="16">
        <f t="shared" si="15"/>
        <v>43.280999999999999</v>
      </c>
      <c r="I23" s="16">
        <f t="shared" si="15"/>
        <v>75.020399999999995</v>
      </c>
      <c r="J23" s="16">
        <f t="shared" si="15"/>
        <v>34.6248</v>
      </c>
      <c r="K23" s="16">
        <f t="shared" si="15"/>
        <v>31.739399999999996</v>
      </c>
      <c r="L23" s="16">
        <f t="shared" si="15"/>
        <v>25.968599999999999</v>
      </c>
      <c r="M23" s="16">
        <f t="shared" si="15"/>
        <v>25.968599999999999</v>
      </c>
      <c r="N23" s="16">
        <f t="shared" si="15"/>
        <v>8.6562000000000001</v>
      </c>
      <c r="O23" s="30">
        <f t="shared" ref="O23" si="16">SUM(C23:N23)</f>
        <v>637.67340000000013</v>
      </c>
    </row>
    <row r="24" spans="1:15" x14ac:dyDescent="0.2">
      <c r="A24" s="2" t="s">
        <v>19</v>
      </c>
      <c r="B24" s="7" t="s">
        <v>46</v>
      </c>
      <c r="C24" s="23">
        <f>C23/2637.7</f>
        <v>3.5005042271676085E-2</v>
      </c>
      <c r="D24" s="23">
        <f>D23/2637.7</f>
        <v>3.5005042271676085E-2</v>
      </c>
      <c r="E24" s="23">
        <f>E23/2637.7</f>
        <v>1.5314705993858287E-2</v>
      </c>
      <c r="F24" s="23">
        <f t="shared" ref="F24:M24" si="17">F23/2637.7</f>
        <v>3.5005042271676085E-2</v>
      </c>
      <c r="G24" s="23">
        <f t="shared" si="17"/>
        <v>2.8441596845736817E-2</v>
      </c>
      <c r="H24" s="23">
        <f>H23/2637.7</f>
        <v>1.6408613564848164E-2</v>
      </c>
      <c r="I24" s="23">
        <f>I23/2637.7</f>
        <v>2.8441596845736817E-2</v>
      </c>
      <c r="J24" s="23">
        <f>J23/2637.7</f>
        <v>1.3126890851878532E-2</v>
      </c>
      <c r="K24" s="23">
        <f t="shared" si="17"/>
        <v>1.2032983280888653E-2</v>
      </c>
      <c r="L24" s="23">
        <f t="shared" si="17"/>
        <v>9.8451681389088979E-3</v>
      </c>
      <c r="M24" s="23">
        <f t="shared" si="17"/>
        <v>9.8451681389088979E-3</v>
      </c>
      <c r="N24" s="23">
        <f>N23/2637.7</f>
        <v>3.2817227129696329E-3</v>
      </c>
      <c r="O24" s="22">
        <f>SUM(C24:N24)</f>
        <v>0.24175357318876298</v>
      </c>
    </row>
    <row r="25" spans="1:15" x14ac:dyDescent="0.2">
      <c r="A25" s="2" t="s">
        <v>60</v>
      </c>
      <c r="B25" s="7" t="s">
        <v>64</v>
      </c>
      <c r="C25" s="24">
        <f>C6+C11+C18+C24</f>
        <v>195.9119620209778</v>
      </c>
      <c r="D25" s="24">
        <f t="shared" ref="D25:N25" si="18">D6+D11+D18+D24</f>
        <v>207.7876481471564</v>
      </c>
      <c r="E25" s="24">
        <f t="shared" si="18"/>
        <v>235.12581807298875</v>
      </c>
      <c r="F25" s="24">
        <f t="shared" si="18"/>
        <v>265.9684463002236</v>
      </c>
      <c r="G25" s="24">
        <f t="shared" si="18"/>
        <v>284.79491737021806</v>
      </c>
      <c r="H25" s="24">
        <f t="shared" si="18"/>
        <v>286.18927303506479</v>
      </c>
      <c r="I25" s="24">
        <f t="shared" si="18"/>
        <v>258.62992187493251</v>
      </c>
      <c r="J25" s="24">
        <f t="shared" si="18"/>
        <v>253.16619401943368</v>
      </c>
      <c r="K25" s="24">
        <f t="shared" si="18"/>
        <v>249.22747905298797</v>
      </c>
      <c r="L25" s="24">
        <f t="shared" si="18"/>
        <v>233.44556299093784</v>
      </c>
      <c r="M25" s="24">
        <f t="shared" si="18"/>
        <v>231.96248136876511</v>
      </c>
      <c r="N25" s="24">
        <f t="shared" si="18"/>
        <v>211.86146074113947</v>
      </c>
      <c r="O25" s="24">
        <f>O6+O11+O18+O24</f>
        <v>2914.0711649948262</v>
      </c>
    </row>
    <row r="26" spans="1:15" x14ac:dyDescent="0.2">
      <c r="A26" s="2" t="s">
        <v>58</v>
      </c>
      <c r="B26" s="7" t="s">
        <v>59</v>
      </c>
      <c r="C26" s="24">
        <v>450.62</v>
      </c>
      <c r="D26" s="24">
        <v>523.51499999999999</v>
      </c>
      <c r="E26" s="24">
        <v>620.80999999999995</v>
      </c>
      <c r="F26" s="24">
        <v>636.97500000000002</v>
      </c>
      <c r="G26" s="24">
        <v>776.18</v>
      </c>
      <c r="H26" s="24">
        <v>742.31</v>
      </c>
      <c r="I26" s="24">
        <v>673.83500000000004</v>
      </c>
      <c r="J26" s="24">
        <v>676.995</v>
      </c>
      <c r="K26" s="24">
        <v>655.42499999999995</v>
      </c>
      <c r="L26" s="24">
        <v>606.57500000000005</v>
      </c>
      <c r="M26" s="24">
        <v>607.05999999999995</v>
      </c>
      <c r="N26" s="24">
        <v>529.52499999999998</v>
      </c>
      <c r="O26" s="24">
        <f>SUM(C26:N26)</f>
        <v>7499.8249999999989</v>
      </c>
    </row>
    <row r="27" spans="1:15" x14ac:dyDescent="0.2">
      <c r="A27" s="2" t="s">
        <v>62</v>
      </c>
      <c r="B27" s="7" t="s">
        <v>63</v>
      </c>
      <c r="C27" s="24">
        <f>C25/C26</f>
        <v>0.43476091167941455</v>
      </c>
      <c r="D27" s="24">
        <f t="shared" ref="D27:N27" si="19">D25/D26</f>
        <v>0.39690868102567528</v>
      </c>
      <c r="E27" s="24">
        <f t="shared" si="19"/>
        <v>0.37874038445416275</v>
      </c>
      <c r="F27" s="24">
        <f t="shared" si="19"/>
        <v>0.41754927006589521</v>
      </c>
      <c r="G27" s="24">
        <f t="shared" si="19"/>
        <v>0.36691864950168529</v>
      </c>
      <c r="H27" s="24">
        <f t="shared" si="19"/>
        <v>0.38553875474540933</v>
      </c>
      <c r="I27" s="24">
        <f t="shared" si="19"/>
        <v>0.38381788104644682</v>
      </c>
      <c r="J27" s="24">
        <f t="shared" si="19"/>
        <v>0.37395578109060434</v>
      </c>
      <c r="K27" s="24">
        <f t="shared" si="19"/>
        <v>0.38025323881906853</v>
      </c>
      <c r="L27" s="24">
        <f t="shared" si="19"/>
        <v>0.38485853025749139</v>
      </c>
      <c r="M27" s="24">
        <f t="shared" si="19"/>
        <v>0.38210799816948099</v>
      </c>
      <c r="N27" s="24">
        <f t="shared" si="19"/>
        <v>0.40009718283582357</v>
      </c>
      <c r="O27" s="24">
        <f>O25/O26</f>
        <v>0.38855188821003511</v>
      </c>
    </row>
    <row r="29" spans="1:15" x14ac:dyDescent="0.2">
      <c r="A29" s="18" t="s">
        <v>22</v>
      </c>
      <c r="B29" s="18"/>
      <c r="C29" s="18"/>
      <c r="D29" s="18"/>
      <c r="E29" s="18"/>
    </row>
    <row r="30" spans="1:15" x14ac:dyDescent="0.2">
      <c r="A30" s="18"/>
      <c r="B30" s="18"/>
      <c r="C30" s="18"/>
      <c r="D30" s="18"/>
      <c r="E30" s="18"/>
    </row>
    <row r="31" spans="1:15" x14ac:dyDescent="0.2">
      <c r="A31" s="17" t="s">
        <v>23</v>
      </c>
      <c r="B31" s="18" t="s">
        <v>24</v>
      </c>
      <c r="C31" s="18"/>
      <c r="D31" s="18" t="s">
        <v>25</v>
      </c>
      <c r="E31" s="18"/>
    </row>
    <row r="32" spans="1:15" ht="15" x14ac:dyDescent="0.2">
      <c r="A32" s="5" t="s">
        <v>26</v>
      </c>
      <c r="B32" s="19" t="s">
        <v>27</v>
      </c>
      <c r="C32" s="19"/>
      <c r="D32" s="19" t="s">
        <v>28</v>
      </c>
      <c r="E32" s="19"/>
    </row>
    <row r="33" spans="1:5" ht="14.25" x14ac:dyDescent="0.2">
      <c r="A33" s="5" t="s">
        <v>29</v>
      </c>
      <c r="B33" s="19" t="s">
        <v>50</v>
      </c>
      <c r="C33" s="19"/>
      <c r="D33" s="19" t="s">
        <v>30</v>
      </c>
      <c r="E33" s="19"/>
    </row>
    <row r="34" spans="1:5" ht="14.25" x14ac:dyDescent="0.2">
      <c r="A34" s="5" t="s">
        <v>31</v>
      </c>
      <c r="B34" s="19" t="s">
        <v>51</v>
      </c>
      <c r="C34" s="19"/>
      <c r="D34" s="19" t="s">
        <v>32</v>
      </c>
      <c r="E34" s="19"/>
    </row>
    <row r="35" spans="1:5" ht="14.25" x14ac:dyDescent="0.2">
      <c r="A35" s="5" t="s">
        <v>44</v>
      </c>
      <c r="B35" s="19" t="s">
        <v>33</v>
      </c>
      <c r="C35" s="19"/>
      <c r="D35" s="19" t="s">
        <v>34</v>
      </c>
      <c r="E35" s="19"/>
    </row>
    <row r="36" spans="1:5" x14ac:dyDescent="0.2">
      <c r="A36" s="20" t="s">
        <v>35</v>
      </c>
      <c r="B36" s="20"/>
      <c r="C36" s="20"/>
      <c r="D36" s="20"/>
      <c r="E36" s="20"/>
    </row>
    <row r="37" spans="1:5" x14ac:dyDescent="0.2">
      <c r="A37" s="20"/>
      <c r="B37" s="20"/>
      <c r="C37" s="20"/>
      <c r="D37" s="20"/>
      <c r="E37" s="20"/>
    </row>
    <row r="38" spans="1:5" x14ac:dyDescent="0.2">
      <c r="A38" s="20" t="s">
        <v>52</v>
      </c>
      <c r="B38" s="20"/>
      <c r="C38" s="20"/>
      <c r="D38" s="20"/>
      <c r="E38" s="20"/>
    </row>
    <row r="39" spans="1:5" x14ac:dyDescent="0.2">
      <c r="A39" s="20"/>
      <c r="B39" s="20"/>
      <c r="C39" s="20"/>
      <c r="D39" s="20"/>
      <c r="E39" s="20"/>
    </row>
  </sheetData>
  <sheetProtection selectLockedCells="1"/>
  <mergeCells count="14">
    <mergeCell ref="A36:E37"/>
    <mergeCell ref="A38:E39"/>
    <mergeCell ref="B33:C33"/>
    <mergeCell ref="D33:E33"/>
    <mergeCell ref="B34:C34"/>
    <mergeCell ref="D34:E34"/>
    <mergeCell ref="B35:C35"/>
    <mergeCell ref="D35:E35"/>
    <mergeCell ref="A2:O2"/>
    <mergeCell ref="A29:E30"/>
    <mergeCell ref="B31:C31"/>
    <mergeCell ref="D31:E31"/>
    <mergeCell ref="B32:C32"/>
    <mergeCell ref="D32:E32"/>
  </mergeCells>
  <pageMargins left="0.25" right="0.25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CIE_2017</vt:lpstr>
    </vt:vector>
  </TitlesOfParts>
  <Company>Nestlé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Adelaide Costa</dc:creator>
  <cp:lastModifiedBy>PTCostaAd</cp:lastModifiedBy>
  <cp:lastPrinted>2018-03-21T09:15:46Z</cp:lastPrinted>
  <dcterms:created xsi:type="dcterms:W3CDTF">2013-05-29T10:53:45Z</dcterms:created>
  <dcterms:modified xsi:type="dcterms:W3CDTF">2018-03-21T09:15:51Z</dcterms:modified>
</cp:coreProperties>
</file>