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CostaAd\Desktop\2018_Processo de Renovação da LA\Anexo 4 - Emissões para a Atmosfera (PCIP)\AN4.2 - Desenho Técnico da Chaminé\"/>
    </mc:Choice>
  </mc:AlternateContent>
  <bookViews>
    <workbookView xWindow="480" yWindow="45" windowWidth="7635" windowHeight="11760" activeTab="6"/>
  </bookViews>
  <sheets>
    <sheet name="Def&amp;Siglas" sheetId="2" r:id="rId1"/>
    <sheet name="Hp" sheetId="1" r:id="rId2"/>
    <sheet name="Dependência chaminés" sheetId="4" r:id="rId3"/>
    <sheet name="Hp corrigido" sheetId="3" r:id="rId4"/>
    <sheet name="Hc" sheetId="5" r:id="rId5"/>
    <sheet name="H" sheetId="8" r:id="rId6"/>
    <sheet name="Conclusão" sheetId="7" r:id="rId7"/>
  </sheets>
  <calcPr calcId="162913"/>
</workbook>
</file>

<file path=xl/calcChain.xml><?xml version="1.0" encoding="utf-8"?>
<calcChain xmlns="http://schemas.openxmlformats.org/spreadsheetml/2006/main">
  <c r="B5" i="8" l="1"/>
  <c r="H4" i="5"/>
  <c r="D2" i="4"/>
  <c r="C12" i="3"/>
  <c r="C8" i="3" s="1"/>
  <c r="C5" i="3"/>
  <c r="D4" i="1"/>
  <c r="E4" i="1"/>
  <c r="C4" i="1"/>
  <c r="E9" i="1"/>
  <c r="D10" i="1"/>
  <c r="D7" i="1" s="1"/>
  <c r="D2" i="1" s="1"/>
  <c r="D5" i="4" s="1"/>
  <c r="E10" i="1"/>
  <c r="C10" i="1"/>
  <c r="C7" i="1" s="1"/>
  <c r="C2" i="1" s="1"/>
  <c r="D7" i="4" s="1"/>
  <c r="E3" i="1"/>
  <c r="C2" i="3" l="1"/>
  <c r="D4" i="4"/>
  <c r="D6" i="4"/>
  <c r="D3" i="4"/>
  <c r="E7" i="1"/>
  <c r="E2" i="1" s="1"/>
</calcChain>
</file>

<file path=xl/sharedStrings.xml><?xml version="1.0" encoding="utf-8"?>
<sst xmlns="http://schemas.openxmlformats.org/spreadsheetml/2006/main" count="132" uniqueCount="87">
  <si>
    <t>S</t>
  </si>
  <si>
    <t>C</t>
  </si>
  <si>
    <t>Hp</t>
  </si>
  <si>
    <t>Q</t>
  </si>
  <si>
    <t>ΔT</t>
  </si>
  <si>
    <t>Egron</t>
  </si>
  <si>
    <t>Caldeiras</t>
  </si>
  <si>
    <t>Egron corrigido</t>
  </si>
  <si>
    <t>Hc</t>
  </si>
  <si>
    <t>D</t>
  </si>
  <si>
    <t>DEFINIÇÕES E SIGLAS</t>
  </si>
  <si>
    <t>H</t>
  </si>
  <si>
    <t>h0</t>
  </si>
  <si>
    <t>Obstáculo</t>
  </si>
  <si>
    <t>L</t>
  </si>
  <si>
    <t>Vizinhança</t>
  </si>
  <si>
    <t>F</t>
  </si>
  <si>
    <t>q</t>
  </si>
  <si>
    <t>Chaminés dependentes</t>
  </si>
  <si>
    <t>Altura a considerar para uma chaminé, expressa em metros, ou seja, a distância entre o topo e o solo, medida na vertical e detrminada em função do nível de emissão dos poluentes atmosféricos e dos obstáculos próximos</t>
  </si>
  <si>
    <t>Altura mínima da chaminé a dimensionar, expressa em metros e medida a partir do solo, calculada com base nas condições de emissão de efluentes gasosos</t>
  </si>
  <si>
    <t>Altura mínima da chaminé a dimensionar, expressa em metros a partir do solo, corrigida devido à presença de obstáculos próximos</t>
  </si>
  <si>
    <t>Altura do obstáculo, em metros, medida a partir da cota do solo na base de implantação da chaminé</t>
  </si>
  <si>
    <t>Qualquer obstáculo situado na vizinhança da fonte de emissão (incluindo o edifício de implantação da chaminé) e que obedeça simultâneamente às duas condições descritas na folha "Determinação de obstáculos"</t>
  </si>
  <si>
    <t>Distância, espressa em metros, medida na horizontal, entre a fonte de emissão e o ponto mais elevado do obstáculo</t>
  </si>
  <si>
    <t>Largura do obstáculo, expressa em metros</t>
  </si>
  <si>
    <t>Área circundante à fonte de emissão num raio de 300m</t>
  </si>
  <si>
    <t>Coeficiente de correcção (340 para gases, 680 para partículas)</t>
  </si>
  <si>
    <t>Caudal mássico máximo passível de emissão do poluente considerado, expresso em quilograma por hora</t>
  </si>
  <si>
    <t>Caudal volúmico dos gases emitidos, expresso em metros cúbicos por hora e calculado à temperatura de saída para a atmosfera, funcionando a instalação à potência nominal</t>
  </si>
  <si>
    <t xml:space="preserve">Diferença entre a temperatura dos gases emitidos, medida à saída da chaminé, e a temperatura méda anual típica da região onde se localiza a chaminé, expressa em Kelvin </t>
  </si>
  <si>
    <t>Diferença entre Cr e CF, expressa em mg/m3, normalizada à temperatura de 293K e À pressão de 101,3kPa</t>
  </si>
  <si>
    <t>Concentração de referência, cujos valores a utilizar estão determinados na Portaria nº 263/2005</t>
  </si>
  <si>
    <t xml:space="preserve">Média anual da concentração do poluente considerado, medido no local. </t>
  </si>
  <si>
    <t>Chaminés existentes na mesma instalação, para além daquela que se pretende dimensionar e que emitam os mesmos gases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</si>
  <si>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p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</si>
  <si>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c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</si>
  <si>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R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</si>
  <si>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F</t>
    </r>
  </si>
  <si>
    <t>Fórmula de cálculo</t>
  </si>
  <si>
    <t>----</t>
  </si>
  <si>
    <t>S = (F×q)/C</t>
  </si>
  <si>
    <r>
      <t>T</t>
    </r>
    <r>
      <rPr>
        <b/>
        <vertAlign val="subscript"/>
        <sz val="11"/>
        <color theme="1"/>
        <rFont val="Calibri"/>
        <family val="2"/>
      </rPr>
      <t>exaustão</t>
    </r>
  </si>
  <si>
    <r>
      <t>T</t>
    </r>
    <r>
      <rPr>
        <b/>
        <vertAlign val="subscript"/>
        <sz val="11"/>
        <color theme="1"/>
        <rFont val="Calibri"/>
        <family val="2"/>
      </rPr>
      <t>ambiente</t>
    </r>
    <r>
      <rPr>
        <b/>
        <sz val="11"/>
        <color theme="1"/>
        <rFont val="Calibri"/>
        <family val="2"/>
      </rPr>
      <t xml:space="preserve"> </t>
    </r>
  </si>
  <si>
    <t>Hp = √S ×[(1/(Q×ΔT))]^(1/6)</t>
  </si>
  <si>
    <r>
      <t>ΔT = T</t>
    </r>
    <r>
      <rPr>
        <vertAlign val="subscript"/>
        <sz val="11"/>
        <color theme="1"/>
        <rFont val="Calibri"/>
        <family val="2"/>
      </rPr>
      <t>exaustão</t>
    </r>
    <r>
      <rPr>
        <sz val="11"/>
        <color theme="1"/>
        <rFont val="Calibri"/>
        <family val="2"/>
      </rPr>
      <t xml:space="preserve"> - T</t>
    </r>
    <r>
      <rPr>
        <vertAlign val="subscript"/>
        <sz val="11"/>
        <color theme="1"/>
        <rFont val="Calibri"/>
        <family val="2"/>
      </rPr>
      <t>ambiente</t>
    </r>
  </si>
  <si>
    <r>
      <t>C = C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-C</t>
    </r>
    <r>
      <rPr>
        <vertAlign val="subscript"/>
        <sz val="11"/>
        <color theme="1"/>
        <rFont val="Calibri"/>
        <family val="2"/>
        <scheme val="minor"/>
      </rPr>
      <t>F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</si>
  <si>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 xml:space="preserve">p </t>
    </r>
    <r>
      <rPr>
        <b/>
        <sz val="11"/>
        <color theme="1"/>
        <rFont val="Calibri"/>
        <family val="2"/>
        <scheme val="minor"/>
      </rPr>
      <t>c/ correção</t>
    </r>
  </si>
  <si>
    <t>Hp = √S ×[(1/((Qi+Qj)×ΔT))]^(1/6)</t>
  </si>
  <si>
    <t>Qi</t>
  </si>
  <si>
    <t>Qj</t>
  </si>
  <si>
    <t>S = (F×(qi+qj))/C</t>
  </si>
  <si>
    <t>qi</t>
  </si>
  <si>
    <t>qj</t>
  </si>
  <si>
    <t>Distância entre eixos das 2 chaminés</t>
  </si>
  <si>
    <t>hi+hj+10</t>
  </si>
  <si>
    <t>1.ª condição</t>
  </si>
  <si>
    <t>2.ª condição</t>
  </si>
  <si>
    <t>3.ª condição</t>
  </si>
  <si>
    <t>hi</t>
  </si>
  <si>
    <t>hj</t>
  </si>
  <si>
    <t>Distância entre eixos das 2 chaminés &lt; hi+hj+10</t>
  </si>
  <si>
    <t>hi &gt; hj/2</t>
  </si>
  <si>
    <t>hj/2</t>
  </si>
  <si>
    <t>hj &gt; hi/2</t>
  </si>
  <si>
    <t>hi/2</t>
  </si>
  <si>
    <t>9,15 &lt; 30,45</t>
  </si>
  <si>
    <t>9,8 &gt; 5,3</t>
  </si>
  <si>
    <t>10,6 &gt; 4,9</t>
  </si>
  <si>
    <t>As chaminés são dependentes: Corrigir Hp devido à influência de outras chaminés existentes</t>
  </si>
  <si>
    <t>Chaminé caldeiras</t>
  </si>
  <si>
    <t>Hc = h0 + 3 - (2*D/5*h0)</t>
  </si>
  <si>
    <t>---</t>
  </si>
  <si>
    <t>Obstáculos a considerar</t>
  </si>
  <si>
    <t>Edifício de implantação</t>
  </si>
  <si>
    <r>
      <t xml:space="preserve">h0 </t>
    </r>
    <r>
      <rPr>
        <sz val="11"/>
        <color theme="1"/>
        <rFont val="Calibri"/>
        <family val="2"/>
      </rPr>
      <t>≥ D/5</t>
    </r>
  </si>
  <si>
    <t>L ≥  1 + (14*D)/300</t>
  </si>
  <si>
    <t>Obstáculo?</t>
  </si>
  <si>
    <t>Sim</t>
  </si>
  <si>
    <t>Não</t>
  </si>
  <si>
    <t>24 &gt; 0</t>
  </si>
  <si>
    <t>L &gt; 1</t>
  </si>
  <si>
    <t>1,3 &lt; 1,37</t>
  </si>
  <si>
    <t>Nota: não foram considerados mais obstáculos na vizinhança</t>
  </si>
  <si>
    <t>Hp corrigido</t>
  </si>
  <si>
    <t>Nota: os valores de Q e q foram baseados na média de todas as monitorizações efectuadas ao longo dos último anos.</t>
  </si>
  <si>
    <r>
      <rPr>
        <b/>
        <i/>
        <sz val="11"/>
        <color theme="1"/>
        <rFont val="Calibri"/>
        <family val="2"/>
        <scheme val="minor"/>
      </rPr>
      <t>Conclussões:</t>
    </r>
    <r>
      <rPr>
        <sz val="11"/>
        <color theme="1"/>
        <rFont val="Calibri"/>
        <family val="2"/>
        <scheme val="minor"/>
      </rPr>
      <t xml:space="preserve"> De acordo com a empresa contratada, a chaminé encontra-se a uma altura de </t>
    </r>
    <r>
      <rPr>
        <b/>
        <sz val="11"/>
        <color theme="1"/>
        <rFont val="Calibri"/>
        <family val="2"/>
        <scheme val="minor"/>
      </rPr>
      <t>27,892 metros</t>
    </r>
    <r>
      <rPr>
        <sz val="11"/>
        <color theme="1"/>
        <rFont val="Calibri"/>
        <family val="2"/>
        <scheme val="minor"/>
      </rPr>
      <t>. O seu topo encontra-se a mais de 3 metros de distância relativamente ao obstáculo mais próximo e tem uma altura superior a 10 metros. Assim, pode-se afirmar que o dimensionamento da chaminé está de acordo com a legislação vigente.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</si>
</sst>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0" fontId="3" fillId="0" borderId="1" xfId="0" applyFont="1" applyBorder="1"/>
    <xf numFmtId="0" fontId="1" fillId="0" borderId="1" xfId="0" applyFont="1" applyBorder="1" applyAlignment="1">
      <alignment horizontal="left" vertical="top"/>
    </xf>
    <xf numFmtId="0" fontId="0" fillId="0" borderId="1" xfId="0" applyFont="1" applyBorder="1"/>
    <xf numFmtId="0" fontId="0" fillId="0" borderId="1" xfId="0" quotePrefix="1" applyFont="1" applyBorder="1" applyAlignment="1">
      <alignment horizontal="left" vertical="top"/>
    </xf>
    <xf numFmtId="0" fontId="2" fillId="0" borderId="1" xfId="0" applyFont="1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8" fillId="0" borderId="0" xfId="0" applyFont="1"/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6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2" xfId="0" applyFont="1" applyBorder="1"/>
    <xf numFmtId="0" fontId="0" fillId="0" borderId="4" xfId="0" applyBorder="1"/>
    <xf numFmtId="0" fontId="1" fillId="0" borderId="13" xfId="0" applyFont="1" applyBorder="1"/>
    <xf numFmtId="0" fontId="0" fillId="0" borderId="14" xfId="0" applyBorder="1"/>
    <xf numFmtId="0" fontId="1" fillId="0" borderId="5" xfId="0" applyFont="1" applyBorder="1"/>
    <xf numFmtId="0" fontId="0" fillId="0" borderId="7" xfId="0" applyBorder="1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zoomScaleNormal="100" workbookViewId="0">
      <selection sqref="A1:B18"/>
    </sheetView>
  </sheetViews>
  <sheetFormatPr defaultRowHeight="15" x14ac:dyDescent="0.25"/>
  <cols>
    <col min="1" max="1" width="13.140625" style="4" customWidth="1"/>
    <col min="2" max="2" width="108.7109375" style="5" customWidth="1"/>
  </cols>
  <sheetData>
    <row r="1" spans="1:2" x14ac:dyDescent="0.25">
      <c r="A1" s="4" t="s">
        <v>10</v>
      </c>
    </row>
    <row r="2" spans="1:2" ht="12" customHeight="1" x14ac:dyDescent="0.25"/>
    <row r="3" spans="1:2" ht="30" customHeight="1" x14ac:dyDescent="0.25">
      <c r="A3" s="10" t="s">
        <v>11</v>
      </c>
      <c r="B3" s="22" t="s">
        <v>19</v>
      </c>
    </row>
    <row r="4" spans="1:2" ht="30" customHeight="1" x14ac:dyDescent="0.25">
      <c r="A4" s="10" t="s">
        <v>35</v>
      </c>
      <c r="B4" s="22" t="s">
        <v>20</v>
      </c>
    </row>
    <row r="5" spans="1:2" ht="30" customHeight="1" x14ac:dyDescent="0.25">
      <c r="A5" s="10" t="s">
        <v>36</v>
      </c>
      <c r="B5" s="22" t="s">
        <v>21</v>
      </c>
    </row>
    <row r="6" spans="1:2" ht="30" customHeight="1" x14ac:dyDescent="0.25">
      <c r="A6" s="10" t="s">
        <v>12</v>
      </c>
      <c r="B6" s="22" t="s">
        <v>22</v>
      </c>
    </row>
    <row r="7" spans="1:2" ht="30" customHeight="1" x14ac:dyDescent="0.25">
      <c r="A7" s="10" t="s">
        <v>13</v>
      </c>
      <c r="B7" s="22" t="s">
        <v>23</v>
      </c>
    </row>
    <row r="8" spans="1:2" ht="30" customHeight="1" x14ac:dyDescent="0.25">
      <c r="A8" s="10" t="s">
        <v>9</v>
      </c>
      <c r="B8" s="22" t="s">
        <v>24</v>
      </c>
    </row>
    <row r="9" spans="1:2" ht="30" customHeight="1" x14ac:dyDescent="0.25">
      <c r="A9" s="10" t="s">
        <v>14</v>
      </c>
      <c r="B9" s="22" t="s">
        <v>25</v>
      </c>
    </row>
    <row r="10" spans="1:2" ht="30" customHeight="1" x14ac:dyDescent="0.25">
      <c r="A10" s="10" t="s">
        <v>15</v>
      </c>
      <c r="B10" s="22" t="s">
        <v>26</v>
      </c>
    </row>
    <row r="11" spans="1:2" ht="30" customHeight="1" x14ac:dyDescent="0.25">
      <c r="A11" s="10" t="s">
        <v>16</v>
      </c>
      <c r="B11" s="22" t="s">
        <v>27</v>
      </c>
    </row>
    <row r="12" spans="1:2" ht="30" customHeight="1" x14ac:dyDescent="0.25">
      <c r="A12" s="10" t="s">
        <v>17</v>
      </c>
      <c r="B12" s="22" t="s">
        <v>28</v>
      </c>
    </row>
    <row r="13" spans="1:2" ht="30" customHeight="1" x14ac:dyDescent="0.25">
      <c r="A13" s="10" t="s">
        <v>3</v>
      </c>
      <c r="B13" s="22" t="s">
        <v>29</v>
      </c>
    </row>
    <row r="14" spans="1:2" ht="30" customHeight="1" x14ac:dyDescent="0.25">
      <c r="A14" s="23" t="s">
        <v>4</v>
      </c>
      <c r="B14" s="22" t="s">
        <v>30</v>
      </c>
    </row>
    <row r="15" spans="1:2" ht="30" customHeight="1" x14ac:dyDescent="0.25">
      <c r="A15" s="10" t="s">
        <v>1</v>
      </c>
      <c r="B15" s="22" t="s">
        <v>31</v>
      </c>
    </row>
    <row r="16" spans="1:2" ht="30" customHeight="1" x14ac:dyDescent="0.25">
      <c r="A16" s="10" t="s">
        <v>37</v>
      </c>
      <c r="B16" s="22" t="s">
        <v>32</v>
      </c>
    </row>
    <row r="17" spans="1:2" ht="30" customHeight="1" x14ac:dyDescent="0.25">
      <c r="A17" s="10" t="s">
        <v>38</v>
      </c>
      <c r="B17" s="22" t="s">
        <v>33</v>
      </c>
    </row>
    <row r="18" spans="1:2" ht="30" customHeight="1" x14ac:dyDescent="0.25">
      <c r="A18" s="24" t="s">
        <v>18</v>
      </c>
      <c r="B18" s="22" t="s">
        <v>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A14" sqref="A14"/>
    </sheetView>
  </sheetViews>
  <sheetFormatPr defaultRowHeight="15" x14ac:dyDescent="0.25"/>
  <cols>
    <col min="1" max="1" width="13.140625" bestFit="1" customWidth="1"/>
    <col min="2" max="2" width="25.5703125" bestFit="1" customWidth="1"/>
    <col min="5" max="5" width="14.42578125" bestFit="1" customWidth="1"/>
  </cols>
  <sheetData>
    <row r="1" spans="1:11" x14ac:dyDescent="0.25">
      <c r="A1" s="6"/>
      <c r="B1" s="7" t="s">
        <v>39</v>
      </c>
      <c r="C1" s="7" t="s">
        <v>5</v>
      </c>
      <c r="D1" s="7" t="s">
        <v>6</v>
      </c>
      <c r="E1" s="7" t="s">
        <v>7</v>
      </c>
    </row>
    <row r="2" spans="1:11" ht="18" x14ac:dyDescent="0.35">
      <c r="A2" s="7" t="s">
        <v>35</v>
      </c>
      <c r="B2" s="11" t="s">
        <v>44</v>
      </c>
      <c r="C2" s="8">
        <f>SQRT(C7)*(1/(C3*C4))^(1/6)</f>
        <v>9.8131420904397082</v>
      </c>
      <c r="D2" s="8">
        <f>SQRT(D7)*(1/(D3*D4))^(1/6)</f>
        <v>10.633533997202994</v>
      </c>
      <c r="E2" s="8">
        <f>SQRT(E7)*(1/(E3*E4))^(1/6)</f>
        <v>14.054905052134135</v>
      </c>
    </row>
    <row r="3" spans="1:11" x14ac:dyDescent="0.25">
      <c r="A3" s="7" t="s">
        <v>3</v>
      </c>
      <c r="B3" s="12" t="s">
        <v>40</v>
      </c>
      <c r="C3" s="6">
        <v>16077</v>
      </c>
      <c r="D3" s="6">
        <v>17481</v>
      </c>
      <c r="E3" s="6">
        <f>16077+17481</f>
        <v>33558</v>
      </c>
    </row>
    <row r="4" spans="1:11" ht="18" x14ac:dyDescent="0.35">
      <c r="A4" s="9" t="s">
        <v>4</v>
      </c>
      <c r="B4" s="13" t="s">
        <v>45</v>
      </c>
      <c r="C4" s="6">
        <f>C5-C6</f>
        <v>71</v>
      </c>
      <c r="D4" s="6">
        <f>D5-D6</f>
        <v>172</v>
      </c>
      <c r="E4" s="6">
        <f>E5-E6</f>
        <v>71</v>
      </c>
    </row>
    <row r="5" spans="1:11" ht="18" x14ac:dyDescent="0.35">
      <c r="A5" s="9" t="s">
        <v>42</v>
      </c>
      <c r="B5" s="12" t="s">
        <v>40</v>
      </c>
      <c r="C5" s="6">
        <v>363</v>
      </c>
      <c r="D5" s="6">
        <v>464</v>
      </c>
      <c r="E5" s="6">
        <v>363</v>
      </c>
    </row>
    <row r="6" spans="1:11" ht="18" x14ac:dyDescent="0.35">
      <c r="A6" s="9" t="s">
        <v>43</v>
      </c>
      <c r="B6" s="12" t="s">
        <v>40</v>
      </c>
      <c r="C6" s="6">
        <v>292</v>
      </c>
      <c r="D6" s="6">
        <v>292</v>
      </c>
      <c r="E6" s="6">
        <v>292</v>
      </c>
    </row>
    <row r="7" spans="1:11" x14ac:dyDescent="0.25">
      <c r="A7" s="7" t="s">
        <v>0</v>
      </c>
      <c r="B7" s="11" t="s">
        <v>41</v>
      </c>
      <c r="C7" s="6">
        <f>C8*C9/C10</f>
        <v>10064</v>
      </c>
      <c r="D7" s="6">
        <f>D8*D9/D10</f>
        <v>16320.000000000002</v>
      </c>
      <c r="E7" s="6">
        <f>680*E9/E10</f>
        <v>26384.000000000004</v>
      </c>
    </row>
    <row r="8" spans="1:11" x14ac:dyDescent="0.25">
      <c r="A8" s="7" t="s">
        <v>16</v>
      </c>
      <c r="B8" s="12" t="s">
        <v>40</v>
      </c>
      <c r="C8" s="6">
        <v>680</v>
      </c>
      <c r="D8" s="6">
        <v>680</v>
      </c>
      <c r="E8" s="6">
        <v>680</v>
      </c>
    </row>
    <row r="9" spans="1:11" x14ac:dyDescent="0.25">
      <c r="A9" s="7" t="s">
        <v>17</v>
      </c>
      <c r="B9" s="12" t="s">
        <v>40</v>
      </c>
      <c r="C9" s="6">
        <v>1.48</v>
      </c>
      <c r="D9" s="6">
        <v>2.4</v>
      </c>
      <c r="E9" s="6">
        <f>C9+D9</f>
        <v>3.88</v>
      </c>
    </row>
    <row r="10" spans="1:11" ht="18" x14ac:dyDescent="0.35">
      <c r="A10" s="7" t="s">
        <v>1</v>
      </c>
      <c r="B10" s="11" t="s">
        <v>46</v>
      </c>
      <c r="C10" s="6">
        <f>C11-C12</f>
        <v>9.9999999999999992E-2</v>
      </c>
      <c r="D10" s="6">
        <f>D11-D12</f>
        <v>9.9999999999999992E-2</v>
      </c>
      <c r="E10" s="6">
        <f>E11-E12</f>
        <v>9.9999999999999992E-2</v>
      </c>
    </row>
    <row r="11" spans="1:11" ht="18" x14ac:dyDescent="0.25">
      <c r="A11" s="10" t="s">
        <v>37</v>
      </c>
      <c r="B11" s="12" t="s">
        <v>40</v>
      </c>
      <c r="C11" s="6">
        <v>0.15</v>
      </c>
      <c r="D11" s="6">
        <v>0.15</v>
      </c>
      <c r="E11" s="6">
        <v>0.15</v>
      </c>
    </row>
    <row r="12" spans="1:11" ht="18" x14ac:dyDescent="0.25">
      <c r="A12" s="10" t="s">
        <v>38</v>
      </c>
      <c r="B12" s="12" t="s">
        <v>40</v>
      </c>
      <c r="C12" s="6">
        <v>0.05</v>
      </c>
      <c r="D12" s="6">
        <v>0.05</v>
      </c>
      <c r="E12" s="6">
        <v>0.05</v>
      </c>
    </row>
    <row r="14" spans="1:11" x14ac:dyDescent="0.25">
      <c r="A14" s="21" t="s">
        <v>85</v>
      </c>
    </row>
    <row r="15" spans="1:11" x14ac:dyDescent="0.25">
      <c r="K15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2" sqref="A2:F7"/>
    </sheetView>
  </sheetViews>
  <sheetFormatPr defaultRowHeight="15" x14ac:dyDescent="0.25"/>
  <cols>
    <col min="1" max="1" width="11.7109375" bestFit="1" customWidth="1"/>
    <col min="2" max="2" width="19.85546875" customWidth="1"/>
    <col min="3" max="3" width="19.42578125" customWidth="1"/>
    <col min="4" max="4" width="9.5703125" bestFit="1" customWidth="1"/>
    <col min="5" max="5" width="21" customWidth="1"/>
    <col min="6" max="6" width="28.28515625" bestFit="1" customWidth="1"/>
  </cols>
  <sheetData>
    <row r="1" spans="1:6" ht="15.75" thickBot="1" x14ac:dyDescent="0.3"/>
    <row r="2" spans="1:6" ht="45" x14ac:dyDescent="0.25">
      <c r="A2" s="44" t="s">
        <v>56</v>
      </c>
      <c r="B2" s="46" t="s">
        <v>61</v>
      </c>
      <c r="C2" s="25" t="s">
        <v>54</v>
      </c>
      <c r="D2" s="26">
        <f>0.5+0.65+8</f>
        <v>9.15</v>
      </c>
      <c r="E2" s="39" t="s">
        <v>66</v>
      </c>
      <c r="F2" s="41" t="s">
        <v>69</v>
      </c>
    </row>
    <row r="3" spans="1:6" ht="15.75" thickBot="1" x14ac:dyDescent="0.3">
      <c r="A3" s="45"/>
      <c r="B3" s="47"/>
      <c r="C3" s="27" t="s">
        <v>55</v>
      </c>
      <c r="D3" s="28">
        <f>Hp!C2+Hp!D2+10</f>
        <v>30.4466760876427</v>
      </c>
      <c r="E3" s="40"/>
      <c r="F3" s="42"/>
    </row>
    <row r="4" spans="1:6" x14ac:dyDescent="0.25">
      <c r="A4" s="44" t="s">
        <v>57</v>
      </c>
      <c r="B4" s="48" t="s">
        <v>62</v>
      </c>
      <c r="C4" s="29" t="s">
        <v>59</v>
      </c>
      <c r="D4" s="29">
        <f>Hp!C2</f>
        <v>9.8131420904397082</v>
      </c>
      <c r="E4" s="39" t="s">
        <v>67</v>
      </c>
      <c r="F4" s="42"/>
    </row>
    <row r="5" spans="1:6" ht="15.75" thickBot="1" x14ac:dyDescent="0.3">
      <c r="A5" s="45"/>
      <c r="B5" s="49"/>
      <c r="C5" s="30" t="s">
        <v>63</v>
      </c>
      <c r="D5" s="30">
        <f>Hp!D2/2</f>
        <v>5.3167669986014969</v>
      </c>
      <c r="E5" s="40"/>
      <c r="F5" s="42"/>
    </row>
    <row r="6" spans="1:6" x14ac:dyDescent="0.25">
      <c r="A6" s="44" t="s">
        <v>58</v>
      </c>
      <c r="B6" s="48" t="s">
        <v>64</v>
      </c>
      <c r="C6" s="29" t="s">
        <v>60</v>
      </c>
      <c r="D6" s="29">
        <f>Hp!D2</f>
        <v>10.633533997202994</v>
      </c>
      <c r="E6" s="39" t="s">
        <v>68</v>
      </c>
      <c r="F6" s="42"/>
    </row>
    <row r="7" spans="1:6" ht="15.75" thickBot="1" x14ac:dyDescent="0.3">
      <c r="A7" s="45"/>
      <c r="B7" s="49"/>
      <c r="C7" s="30" t="s">
        <v>65</v>
      </c>
      <c r="D7" s="30">
        <f>Hp!C2/2</f>
        <v>4.9065710452198541</v>
      </c>
      <c r="E7" s="40"/>
      <c r="F7" s="43"/>
    </row>
  </sheetData>
  <mergeCells count="10">
    <mergeCell ref="E6:E7"/>
    <mergeCell ref="F2:F7"/>
    <mergeCell ref="A2:A3"/>
    <mergeCell ref="A4:A5"/>
    <mergeCell ref="A6:A7"/>
    <mergeCell ref="B2:B3"/>
    <mergeCell ref="B4:B5"/>
    <mergeCell ref="B6:B7"/>
    <mergeCell ref="E2:E3"/>
    <mergeCell ref="E4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G27" sqref="G27"/>
    </sheetView>
  </sheetViews>
  <sheetFormatPr defaultRowHeight="15" x14ac:dyDescent="0.25"/>
  <cols>
    <col min="1" max="1" width="13.140625" bestFit="1" customWidth="1"/>
    <col min="2" max="2" width="30.42578125" bestFit="1" customWidth="1"/>
    <col min="3" max="3" width="14.42578125" bestFit="1" customWidth="1"/>
  </cols>
  <sheetData>
    <row r="1" spans="1:3" x14ac:dyDescent="0.25">
      <c r="A1" s="6"/>
      <c r="B1" s="7" t="s">
        <v>39</v>
      </c>
      <c r="C1" s="7" t="s">
        <v>7</v>
      </c>
    </row>
    <row r="2" spans="1:3" ht="18" x14ac:dyDescent="0.35">
      <c r="A2" s="7" t="s">
        <v>47</v>
      </c>
      <c r="B2" s="6" t="s">
        <v>48</v>
      </c>
      <c r="C2" s="8">
        <f>SQRT(C8)*((1/((C3+C4)*C5)))^(1/6)</f>
        <v>14.054905052134135</v>
      </c>
    </row>
    <row r="3" spans="1:3" x14ac:dyDescent="0.25">
      <c r="A3" s="7" t="s">
        <v>49</v>
      </c>
      <c r="B3" s="12" t="s">
        <v>40</v>
      </c>
      <c r="C3" s="6">
        <v>16077</v>
      </c>
    </row>
    <row r="4" spans="1:3" x14ac:dyDescent="0.25">
      <c r="A4" s="7" t="s">
        <v>50</v>
      </c>
      <c r="B4" s="12" t="s">
        <v>40</v>
      </c>
      <c r="C4" s="6">
        <v>17481</v>
      </c>
    </row>
    <row r="5" spans="1:3" ht="18" x14ac:dyDescent="0.35">
      <c r="A5" s="9" t="s">
        <v>4</v>
      </c>
      <c r="B5" s="13" t="s">
        <v>45</v>
      </c>
      <c r="C5" s="6">
        <f t="shared" ref="C5" si="0">C6-C7</f>
        <v>71</v>
      </c>
    </row>
    <row r="6" spans="1:3" ht="18" x14ac:dyDescent="0.35">
      <c r="A6" s="9" t="s">
        <v>42</v>
      </c>
      <c r="B6" s="12" t="s">
        <v>40</v>
      </c>
      <c r="C6" s="6">
        <v>363</v>
      </c>
    </row>
    <row r="7" spans="1:3" ht="18" x14ac:dyDescent="0.35">
      <c r="A7" s="9" t="s">
        <v>43</v>
      </c>
      <c r="B7" s="12" t="s">
        <v>40</v>
      </c>
      <c r="C7" s="6">
        <v>292</v>
      </c>
    </row>
    <row r="8" spans="1:3" x14ac:dyDescent="0.25">
      <c r="A8" s="7" t="s">
        <v>0</v>
      </c>
      <c r="B8" s="6" t="s">
        <v>51</v>
      </c>
      <c r="C8" s="6">
        <f>C9*(C10+C11)/C12</f>
        <v>26384.000000000004</v>
      </c>
    </row>
    <row r="9" spans="1:3" x14ac:dyDescent="0.25">
      <c r="A9" s="7" t="s">
        <v>16</v>
      </c>
      <c r="B9" s="12" t="s">
        <v>40</v>
      </c>
      <c r="C9" s="6">
        <v>680</v>
      </c>
    </row>
    <row r="10" spans="1:3" x14ac:dyDescent="0.25">
      <c r="A10" s="7" t="s">
        <v>52</v>
      </c>
      <c r="B10" s="12" t="s">
        <v>40</v>
      </c>
      <c r="C10" s="6">
        <v>1.48</v>
      </c>
    </row>
    <row r="11" spans="1:3" x14ac:dyDescent="0.25">
      <c r="A11" s="7" t="s">
        <v>53</v>
      </c>
      <c r="B11" s="12" t="s">
        <v>40</v>
      </c>
      <c r="C11" s="6">
        <v>2.4</v>
      </c>
    </row>
    <row r="12" spans="1:3" ht="18" x14ac:dyDescent="0.35">
      <c r="A12" s="7" t="s">
        <v>1</v>
      </c>
      <c r="B12" s="11" t="s">
        <v>46</v>
      </c>
      <c r="C12" s="6">
        <f t="shared" ref="C12" si="1">C13-C14</f>
        <v>9.9999999999999992E-2</v>
      </c>
    </row>
    <row r="13" spans="1:3" ht="18" x14ac:dyDescent="0.25">
      <c r="A13" s="10" t="s">
        <v>37</v>
      </c>
      <c r="B13" s="12" t="s">
        <v>40</v>
      </c>
      <c r="C13" s="6">
        <v>0.15</v>
      </c>
    </row>
    <row r="14" spans="1:3" ht="18" x14ac:dyDescent="0.25">
      <c r="A14" s="10" t="s">
        <v>38</v>
      </c>
      <c r="B14" s="12" t="s">
        <v>40</v>
      </c>
      <c r="C14" s="6">
        <v>0.05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>
      <selection activeCell="H23" sqref="H23"/>
    </sheetView>
  </sheetViews>
  <sheetFormatPr defaultRowHeight="15" x14ac:dyDescent="0.25"/>
  <cols>
    <col min="1" max="1" width="22.28515625" bestFit="1" customWidth="1"/>
    <col min="2" max="4" width="13.140625" style="2" customWidth="1"/>
    <col min="5" max="7" width="16.7109375" style="14" customWidth="1"/>
    <col min="8" max="8" width="21.7109375" style="2" bestFit="1" customWidth="1"/>
  </cols>
  <sheetData>
    <row r="2" spans="1:8" s="1" customFormat="1" x14ac:dyDescent="0.25">
      <c r="A2" s="50" t="s">
        <v>73</v>
      </c>
      <c r="B2" s="50" t="s">
        <v>12</v>
      </c>
      <c r="C2" s="50" t="s">
        <v>9</v>
      </c>
      <c r="D2" s="50" t="s">
        <v>14</v>
      </c>
      <c r="E2" s="15" t="s">
        <v>56</v>
      </c>
      <c r="F2" s="15" t="s">
        <v>57</v>
      </c>
      <c r="G2" s="50" t="s">
        <v>77</v>
      </c>
      <c r="H2" s="15" t="s">
        <v>8</v>
      </c>
    </row>
    <row r="3" spans="1:8" s="1" customFormat="1" x14ac:dyDescent="0.25">
      <c r="A3" s="50"/>
      <c r="B3" s="50"/>
      <c r="C3" s="50"/>
      <c r="D3" s="50"/>
      <c r="E3" s="16" t="s">
        <v>75</v>
      </c>
      <c r="F3" s="16" t="s">
        <v>76</v>
      </c>
      <c r="G3" s="50"/>
      <c r="H3" s="15" t="s">
        <v>71</v>
      </c>
    </row>
    <row r="4" spans="1:8" x14ac:dyDescent="0.25">
      <c r="A4" s="6" t="s">
        <v>74</v>
      </c>
      <c r="B4" s="17">
        <v>24</v>
      </c>
      <c r="C4" s="17">
        <v>0</v>
      </c>
      <c r="D4" s="18" t="s">
        <v>72</v>
      </c>
      <c r="E4" s="19" t="s">
        <v>80</v>
      </c>
      <c r="F4" s="19" t="s">
        <v>81</v>
      </c>
      <c r="G4" s="19" t="s">
        <v>78</v>
      </c>
      <c r="H4" s="18">
        <f>B4+3-(2*C4/5*B4)</f>
        <v>27</v>
      </c>
    </row>
    <row r="5" spans="1:8" x14ac:dyDescent="0.25">
      <c r="A5" s="6" t="s">
        <v>70</v>
      </c>
      <c r="B5" s="18" t="s">
        <v>72</v>
      </c>
      <c r="C5" s="17">
        <v>8</v>
      </c>
      <c r="D5" s="17">
        <v>1.3</v>
      </c>
      <c r="E5" s="20" t="s">
        <v>72</v>
      </c>
      <c r="F5" s="19" t="s">
        <v>82</v>
      </c>
      <c r="G5" s="19" t="s">
        <v>79</v>
      </c>
      <c r="H5" s="18" t="s">
        <v>72</v>
      </c>
    </row>
    <row r="7" spans="1:8" x14ac:dyDescent="0.25">
      <c r="A7" s="21" t="s">
        <v>83</v>
      </c>
    </row>
  </sheetData>
  <mergeCells count="5">
    <mergeCell ref="A2:A3"/>
    <mergeCell ref="B2:B3"/>
    <mergeCell ref="C2:C3"/>
    <mergeCell ref="D2:D3"/>
    <mergeCell ref="G2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2" sqref="A2:B5"/>
    </sheetView>
  </sheetViews>
  <sheetFormatPr defaultRowHeight="15" x14ac:dyDescent="0.25"/>
  <cols>
    <col min="1" max="1" width="11.7109375" bestFit="1" customWidth="1"/>
  </cols>
  <sheetData>
    <row r="1" spans="1:2" ht="15.75" thickBot="1" x14ac:dyDescent="0.3"/>
    <row r="2" spans="1:2" x14ac:dyDescent="0.25">
      <c r="A2" s="33" t="s">
        <v>2</v>
      </c>
      <c r="B2" s="34">
        <v>9.8000000000000007</v>
      </c>
    </row>
    <row r="3" spans="1:2" x14ac:dyDescent="0.25">
      <c r="A3" s="35" t="s">
        <v>84</v>
      </c>
      <c r="B3" s="36">
        <v>14.1</v>
      </c>
    </row>
    <row r="4" spans="1:2" ht="15.75" thickBot="1" x14ac:dyDescent="0.3">
      <c r="A4" s="37" t="s">
        <v>8</v>
      </c>
      <c r="B4" s="38">
        <v>27</v>
      </c>
    </row>
    <row r="5" spans="1:2" ht="15.75" thickBot="1" x14ac:dyDescent="0.3">
      <c r="A5" s="31" t="s">
        <v>11</v>
      </c>
      <c r="B5" s="32">
        <f>MAX(B2:B4)</f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" width="95.7109375" customWidth="1"/>
  </cols>
  <sheetData>
    <row r="1" spans="1:1" ht="60" customHeight="1" x14ac:dyDescent="0.25">
      <c r="A1" s="3" t="s">
        <v>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Def&amp;Siglas</vt:lpstr>
      <vt:lpstr>Hp</vt:lpstr>
      <vt:lpstr>Dependência chaminés</vt:lpstr>
      <vt:lpstr>Hp corrigido</vt:lpstr>
      <vt:lpstr>Hc</vt:lpstr>
      <vt:lpstr>H</vt:lpstr>
      <vt:lpstr>Conclusão</vt:lpstr>
    </vt:vector>
  </TitlesOfParts>
  <Company>Nestlé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PTPereirSu</dc:creator>
  <cp:lastModifiedBy>PTCostaAd</cp:lastModifiedBy>
  <dcterms:created xsi:type="dcterms:W3CDTF">2012-02-24T12:28:50Z</dcterms:created>
  <dcterms:modified xsi:type="dcterms:W3CDTF">2018-04-02T12:01:09Z</dcterms:modified>
</cp:coreProperties>
</file>