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5" windowWidth="7635" windowHeight="11760"/>
  </bookViews>
  <sheets>
    <sheet name="Cálculos" sheetId="2" r:id="rId1"/>
  </sheets>
  <calcPr calcId="125725"/>
</workbook>
</file>

<file path=xl/calcChain.xml><?xml version="1.0" encoding="utf-8"?>
<calcChain xmlns="http://schemas.openxmlformats.org/spreadsheetml/2006/main">
  <c r="F51" i="2"/>
  <c r="G31"/>
  <c r="F57"/>
  <c r="C78"/>
  <c r="I69"/>
  <c r="F61"/>
  <c r="F54"/>
  <c r="E46"/>
  <c r="E45"/>
  <c r="E44"/>
  <c r="E43"/>
  <c r="E42"/>
  <c r="E41"/>
  <c r="F28"/>
  <c r="G28"/>
  <c r="F34"/>
  <c r="F31" s="1"/>
  <c r="F26" s="1"/>
  <c r="G34"/>
  <c r="G26" s="1"/>
</calcChain>
</file>

<file path=xl/sharedStrings.xml><?xml version="1.0" encoding="utf-8"?>
<sst xmlns="http://schemas.openxmlformats.org/spreadsheetml/2006/main" count="138" uniqueCount="97">
  <si>
    <t>S</t>
  </si>
  <si>
    <t>C</t>
  </si>
  <si>
    <t>Hp</t>
  </si>
  <si>
    <t>Q</t>
  </si>
  <si>
    <t>ΔT</t>
  </si>
  <si>
    <t>Egron</t>
  </si>
  <si>
    <t>Caldeiras</t>
  </si>
  <si>
    <t>Hc</t>
  </si>
  <si>
    <t>D</t>
  </si>
  <si>
    <t>H</t>
  </si>
  <si>
    <t>h0</t>
  </si>
  <si>
    <t>Obstáculo</t>
  </si>
  <si>
    <t>L</t>
  </si>
  <si>
    <t>Vizinhança</t>
  </si>
  <si>
    <t>F</t>
  </si>
  <si>
    <t>q</t>
  </si>
  <si>
    <t>Chaminés dependentes</t>
  </si>
  <si>
    <t>Altura mínima da chaminé a dimensionar, expressa em metros e medida a partir do solo, calculada com base nas condições de emissão de efluentes gasosos</t>
  </si>
  <si>
    <t>Altura mínima da chaminé a dimensionar, expressa em metros a partir do solo, corrigida devido à presença de obstáculos próximos</t>
  </si>
  <si>
    <t>Altura do obstáculo, em metros, medida a partir da cota do solo na base de implantação da chaminé</t>
  </si>
  <si>
    <t>Qualquer obstáculo situado na vizinhança da fonte de emissão (incluindo o edifício de implantação da chaminé) e que obedeça simultâneamente às duas condições descritas na folha "Determinação de obstáculos"</t>
  </si>
  <si>
    <t>Distância, espressa em metros, medida na horizontal, entre a fonte de emissão e o ponto mais elevado do obstáculo</t>
  </si>
  <si>
    <t>Largura do obstáculo, expressa em metros</t>
  </si>
  <si>
    <t>Área circundante à fonte de emissão num raio de 300m</t>
  </si>
  <si>
    <t>Coeficiente de correcção (340 para gases, 680 para partículas)</t>
  </si>
  <si>
    <t>Caudal mássico máximo passível de emissão do poluente considerado, expresso em quilograma por hora</t>
  </si>
  <si>
    <t>Caudal volúmico dos gases emitidos, expresso em metros cúbicos por hora e calculado à temperatura de saída para a atmosfera, funcionando a instalação à potência nominal</t>
  </si>
  <si>
    <t xml:space="preserve">Diferença entre a temperatura dos gases emitidos, medida à saída da chaminé, e a temperatura méda anual típica da região onde se localiza a chaminé, expressa em Kelvin </t>
  </si>
  <si>
    <t>Diferença entre Cr e CF, expressa em mg/m3, normalizada à temperatura de 293K e À pressão de 101,3kPa</t>
  </si>
  <si>
    <t>Concentração de referência, cujos valores a utilizar estão determinados na Portaria nº 263/2005</t>
  </si>
  <si>
    <t xml:space="preserve">Média anual da concentração do poluente considerado, medido no local. </t>
  </si>
  <si>
    <t>Chaminés existentes na mesma instalação, para além daquela que se pretende dimensionar e que emitam os mesmos gases</t>
  </si>
  <si>
    <r>
      <t>H</t>
    </r>
    <r>
      <rPr>
        <b/>
        <vertAlign val="subscript"/>
        <sz val="11"/>
        <color theme="1"/>
        <rFont val="Calibri"/>
        <family val="2"/>
        <scheme val="minor"/>
      </rPr>
      <t>p</t>
    </r>
  </si>
  <si>
    <r>
      <t>C</t>
    </r>
    <r>
      <rPr>
        <b/>
        <vertAlign val="subscript"/>
        <sz val="11"/>
        <color theme="1"/>
        <rFont val="Calibri"/>
        <family val="2"/>
        <scheme val="minor"/>
      </rPr>
      <t>R</t>
    </r>
  </si>
  <si>
    <r>
      <t>C</t>
    </r>
    <r>
      <rPr>
        <b/>
        <vertAlign val="subscript"/>
        <sz val="11"/>
        <color theme="1"/>
        <rFont val="Calibri"/>
        <family val="2"/>
        <scheme val="minor"/>
      </rPr>
      <t>F</t>
    </r>
  </si>
  <si>
    <t>Fórmula de cálculo</t>
  </si>
  <si>
    <t>----</t>
  </si>
  <si>
    <t>S = (F×q)/C</t>
  </si>
  <si>
    <r>
      <t>T</t>
    </r>
    <r>
      <rPr>
        <b/>
        <vertAlign val="subscript"/>
        <sz val="11"/>
        <color theme="1"/>
        <rFont val="Calibri"/>
        <family val="2"/>
      </rPr>
      <t>exaustão</t>
    </r>
  </si>
  <si>
    <r>
      <t>T</t>
    </r>
    <r>
      <rPr>
        <b/>
        <vertAlign val="subscript"/>
        <sz val="11"/>
        <color theme="1"/>
        <rFont val="Calibri"/>
        <family val="2"/>
      </rPr>
      <t>ambiente</t>
    </r>
    <r>
      <rPr>
        <b/>
        <sz val="11"/>
        <color theme="1"/>
        <rFont val="Calibri"/>
        <family val="2"/>
      </rPr>
      <t xml:space="preserve"> </t>
    </r>
  </si>
  <si>
    <t>Hp = √S ×[(1/(Q×ΔT))]^(1/6)</t>
  </si>
  <si>
    <r>
      <t>ΔT = T</t>
    </r>
    <r>
      <rPr>
        <vertAlign val="subscript"/>
        <sz val="11"/>
        <color theme="1"/>
        <rFont val="Calibri"/>
        <family val="2"/>
      </rPr>
      <t>exaustão</t>
    </r>
    <r>
      <rPr>
        <sz val="11"/>
        <color theme="1"/>
        <rFont val="Calibri"/>
        <family val="2"/>
      </rPr>
      <t xml:space="preserve"> - T</t>
    </r>
    <r>
      <rPr>
        <vertAlign val="subscript"/>
        <sz val="11"/>
        <color theme="1"/>
        <rFont val="Calibri"/>
        <family val="2"/>
      </rPr>
      <t>ambiente</t>
    </r>
  </si>
  <si>
    <r>
      <t>C = C</t>
    </r>
    <r>
      <rPr>
        <vertAlign val="subscript"/>
        <sz val="11"/>
        <color theme="1"/>
        <rFont val="Calibri"/>
        <family val="2"/>
        <scheme val="minor"/>
      </rPr>
      <t>R</t>
    </r>
    <r>
      <rPr>
        <sz val="11"/>
        <color theme="1"/>
        <rFont val="Calibri"/>
        <family val="2"/>
        <scheme val="minor"/>
      </rPr>
      <t>-C</t>
    </r>
    <r>
      <rPr>
        <vertAlign val="subscript"/>
        <sz val="11"/>
        <color theme="1"/>
        <rFont val="Calibri"/>
        <family val="2"/>
        <scheme val="minor"/>
      </rPr>
      <t>F</t>
    </r>
  </si>
  <si>
    <r>
      <t>H</t>
    </r>
    <r>
      <rPr>
        <b/>
        <vertAlign val="subscript"/>
        <sz val="11"/>
        <color theme="1"/>
        <rFont val="Calibri"/>
        <family val="2"/>
        <scheme val="minor"/>
      </rPr>
      <t xml:space="preserve">p </t>
    </r>
    <r>
      <rPr>
        <b/>
        <sz val="11"/>
        <color theme="1"/>
        <rFont val="Calibri"/>
        <family val="2"/>
        <scheme val="minor"/>
      </rPr>
      <t>c/ correção</t>
    </r>
  </si>
  <si>
    <t>Hp = √S ×[(1/((Qi+Qj)×ΔT))]^(1/6)</t>
  </si>
  <si>
    <t>Qi</t>
  </si>
  <si>
    <t>Qj</t>
  </si>
  <si>
    <t>S = (F×(qi+qj))/C</t>
  </si>
  <si>
    <t>qi</t>
  </si>
  <si>
    <t>qj</t>
  </si>
  <si>
    <t>Distância entre eixos das 2 chaminés</t>
  </si>
  <si>
    <t>hi+hj+10</t>
  </si>
  <si>
    <t>1.ª condição</t>
  </si>
  <si>
    <t>2.ª condição</t>
  </si>
  <si>
    <t>3.ª condição</t>
  </si>
  <si>
    <t>hi</t>
  </si>
  <si>
    <t>hj</t>
  </si>
  <si>
    <t>Distância entre eixos das 2 chaminés &lt; hi+hj+10</t>
  </si>
  <si>
    <t>hi &gt; hj/2</t>
  </si>
  <si>
    <t>hj/2</t>
  </si>
  <si>
    <t>hj &gt; hi/2</t>
  </si>
  <si>
    <t>hi/2</t>
  </si>
  <si>
    <t>9,15 &lt; 30,45</t>
  </si>
  <si>
    <t>9,8 &gt; 5,3</t>
  </si>
  <si>
    <t>10,6 &gt; 4,9</t>
  </si>
  <si>
    <t>Chaminé caldeiras</t>
  </si>
  <si>
    <t>Hc = h0 + 3 - (2*D/5*h0)</t>
  </si>
  <si>
    <t>---</t>
  </si>
  <si>
    <t>Obstáculos a considerar</t>
  </si>
  <si>
    <r>
      <t xml:space="preserve">h0 </t>
    </r>
    <r>
      <rPr>
        <sz val="11"/>
        <color theme="1"/>
        <rFont val="Calibri"/>
        <family val="2"/>
      </rPr>
      <t>≥ D/5</t>
    </r>
  </si>
  <si>
    <t>L ≥  1 + (14*D)/300</t>
  </si>
  <si>
    <t>Obstáculo?</t>
  </si>
  <si>
    <t>Sim</t>
  </si>
  <si>
    <t>Não</t>
  </si>
  <si>
    <t>24 &gt; 0</t>
  </si>
  <si>
    <t>L &gt; 1</t>
  </si>
  <si>
    <t>1,3 &lt; 1,37</t>
  </si>
  <si>
    <t>Nota: não foram considerados mais obstáculos na vizinhança</t>
  </si>
  <si>
    <t>Hp corrigido</t>
  </si>
  <si>
    <r>
      <t xml:space="preserve">De acordo com a empresa contratada, a chaminé encontra-se a uma altura de </t>
    </r>
    <r>
      <rPr>
        <b/>
        <sz val="11"/>
        <color theme="1"/>
        <rFont val="Calibri"/>
        <family val="2"/>
        <scheme val="minor"/>
      </rPr>
      <t>27,892 metros</t>
    </r>
    <r>
      <rPr>
        <sz val="11"/>
        <color theme="1"/>
        <rFont val="Calibri"/>
        <family val="2"/>
        <scheme val="minor"/>
      </rPr>
      <t>. O seu topo encontra-se a mais de 3 metros de distância relativamente ao obstáculo mais próximo e tem uma altura superior a 10 metros. Assim, pode-se afirmar que o dimensionamento da chaminé está de acordo com a legislação vigente.</t>
    </r>
  </si>
  <si>
    <t>Nota: os valores de Q e q foram baseados na média de todas as monitorizações efectuadas ao longo dos último anos.</t>
  </si>
  <si>
    <t>Altura a considerar para uma chaminé, expressa em metros, ou seja, a distância entre o topo e o solo, medida na vertical e determinada em função do nível de emissão dos poluentes atmosféricos e dos obstáculos próximos</t>
  </si>
  <si>
    <t>Anexo 4.2 - Cálculo da Altura Mínima da Chaminé</t>
  </si>
  <si>
    <r>
      <t>H</t>
    </r>
    <r>
      <rPr>
        <vertAlign val="subscript"/>
        <sz val="10"/>
        <color theme="1"/>
        <rFont val="Calibri"/>
        <family val="2"/>
        <scheme val="minor"/>
      </rPr>
      <t>p</t>
    </r>
  </si>
  <si>
    <r>
      <t>H</t>
    </r>
    <r>
      <rPr>
        <vertAlign val="subscript"/>
        <sz val="10"/>
        <color theme="1"/>
        <rFont val="Calibri"/>
        <family val="2"/>
        <scheme val="minor"/>
      </rPr>
      <t>c</t>
    </r>
  </si>
  <si>
    <r>
      <t>C</t>
    </r>
    <r>
      <rPr>
        <vertAlign val="subscript"/>
        <sz val="10"/>
        <color theme="1"/>
        <rFont val="Calibri"/>
        <family val="2"/>
        <scheme val="minor"/>
      </rPr>
      <t>R</t>
    </r>
  </si>
  <si>
    <r>
      <t>C</t>
    </r>
    <r>
      <rPr>
        <vertAlign val="subscript"/>
        <sz val="10"/>
        <color theme="1"/>
        <rFont val="Calibri"/>
        <family val="2"/>
        <scheme val="minor"/>
      </rPr>
      <t>F</t>
    </r>
  </si>
  <si>
    <t>1 - Definições e Siglas</t>
  </si>
  <si>
    <t>2 - Determinação do Hp</t>
  </si>
  <si>
    <t>3 - Dependências da Chaminé</t>
  </si>
  <si>
    <t>Egron Corrigido</t>
  </si>
  <si>
    <t>4 - Determinação do Hp Corrigido</t>
  </si>
  <si>
    <t>5 - Determinação do Hc</t>
  </si>
  <si>
    <t>6 - Determinação do H</t>
  </si>
  <si>
    <t>7 - Conclusão</t>
  </si>
  <si>
    <t>Edifício de Implantação</t>
  </si>
  <si>
    <t>As chaminés são dependentes: corrigir Hp devido à influência de outras chaminés existentes.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</si>
</sst>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vertAlign val="subscript"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</font>
    <font>
      <vertAlign val="subscript"/>
      <sz val="11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vertAlign val="subscript"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top"/>
    </xf>
    <xf numFmtId="0" fontId="0" fillId="0" borderId="1" xfId="0" applyBorder="1"/>
    <xf numFmtId="0" fontId="1" fillId="0" borderId="1" xfId="0" applyFont="1" applyBorder="1"/>
    <xf numFmtId="0" fontId="3" fillId="0" borderId="1" xfId="0" applyFont="1" applyBorder="1"/>
    <xf numFmtId="0" fontId="1" fillId="0" borderId="1" xfId="0" applyFont="1" applyBorder="1" applyAlignment="1">
      <alignment horizontal="left" vertical="top"/>
    </xf>
    <xf numFmtId="0" fontId="0" fillId="0" borderId="0" xfId="0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8" fillId="0" borderId="0" xfId="0" applyFont="1"/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8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2" fontId="0" fillId="0" borderId="1" xfId="0" applyNumberFormat="1" applyBorder="1" applyAlignment="1">
      <alignment vertical="center"/>
    </xf>
    <xf numFmtId="164" fontId="0" fillId="0" borderId="1" xfId="0" applyNumberFormat="1" applyBorder="1" applyAlignment="1">
      <alignment vertical="center"/>
    </xf>
    <xf numFmtId="0" fontId="1" fillId="0" borderId="0" xfId="0" applyFont="1" applyFill="1" applyBorder="1" applyAlignment="1">
      <alignment vertical="top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top"/>
    </xf>
    <xf numFmtId="0" fontId="1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top"/>
    </xf>
    <xf numFmtId="0" fontId="1" fillId="2" borderId="4" xfId="0" applyFont="1" applyFill="1" applyBorder="1" applyAlignment="1">
      <alignment horizontal="left" vertical="top"/>
    </xf>
    <xf numFmtId="0" fontId="1" fillId="2" borderId="3" xfId="0" applyFont="1" applyFill="1" applyBorder="1" applyAlignment="1">
      <alignment horizontal="left" vertical="top"/>
    </xf>
    <xf numFmtId="0" fontId="8" fillId="0" borderId="5" xfId="0" applyFont="1" applyBorder="1" applyAlignment="1">
      <alignment horizontal="left"/>
    </xf>
    <xf numFmtId="0" fontId="0" fillId="0" borderId="1" xfId="0" quotePrefix="1" applyFont="1" applyBorder="1" applyAlignment="1">
      <alignment horizontal="center" vertical="top"/>
    </xf>
    <xf numFmtId="0" fontId="0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3" borderId="1" xfId="0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 vertical="center" wrapText="1"/>
    </xf>
    <xf numFmtId="0" fontId="0" fillId="0" borderId="2" xfId="0" quotePrefix="1" applyFont="1" applyBorder="1" applyAlignment="1">
      <alignment horizontal="center" vertical="top"/>
    </xf>
    <xf numFmtId="0" fontId="0" fillId="0" borderId="4" xfId="0" quotePrefix="1" applyFont="1" applyBorder="1" applyAlignment="1">
      <alignment horizontal="center" vertical="top"/>
    </xf>
    <xf numFmtId="0" fontId="0" fillId="0" borderId="3" xfId="0" quotePrefix="1" applyFont="1" applyBorder="1" applyAlignment="1">
      <alignment horizontal="center" vertical="top"/>
    </xf>
    <xf numFmtId="0" fontId="0" fillId="0" borderId="2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/>
    </xf>
    <xf numFmtId="0" fontId="1" fillId="0" borderId="0" xfId="0" applyFont="1" applyFill="1" applyBorder="1"/>
    <xf numFmtId="164" fontId="0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L82"/>
  <sheetViews>
    <sheetView tabSelected="1" topLeftCell="A43" zoomScaleNormal="100" workbookViewId="0">
      <selection activeCell="F50" sqref="F50:F63"/>
    </sheetView>
  </sheetViews>
  <sheetFormatPr defaultRowHeight="12.75"/>
  <cols>
    <col min="1" max="1" width="2.28515625" style="14" customWidth="1"/>
    <col min="2" max="2" width="22.28515625" style="17" bestFit="1" customWidth="1"/>
    <col min="3" max="3" width="16" style="18" customWidth="1"/>
    <col min="4" max="4" width="20" style="14" customWidth="1"/>
    <col min="5" max="5" width="9" style="14" customWidth="1"/>
    <col min="6" max="6" width="14.42578125" style="14" bestFit="1" customWidth="1"/>
    <col min="7" max="7" width="18.85546875" style="14" customWidth="1"/>
    <col min="8" max="8" width="10.85546875" style="14" bestFit="1" customWidth="1"/>
    <col min="9" max="9" width="21.7109375" style="14" bestFit="1" customWidth="1"/>
    <col min="10" max="16384" width="9.140625" style="14"/>
  </cols>
  <sheetData>
    <row r="2" spans="2:7" ht="15">
      <c r="B2" s="43" t="s">
        <v>82</v>
      </c>
      <c r="C2" s="43"/>
      <c r="D2" s="43"/>
      <c r="E2" s="43"/>
      <c r="F2" s="43"/>
      <c r="G2" s="43"/>
    </row>
    <row r="3" spans="2:7" ht="15">
      <c r="B3" s="3"/>
      <c r="C3" s="16"/>
    </row>
    <row r="4" spans="2:7" ht="15">
      <c r="B4" s="35" t="s">
        <v>87</v>
      </c>
      <c r="C4" s="36"/>
      <c r="D4" s="36"/>
      <c r="E4" s="36"/>
      <c r="F4" s="36"/>
      <c r="G4" s="37"/>
    </row>
    <row r="5" spans="2:7" ht="12" customHeight="1"/>
    <row r="6" spans="2:7" ht="30" customHeight="1">
      <c r="B6" s="28" t="s">
        <v>9</v>
      </c>
      <c r="C6" s="45" t="s">
        <v>81</v>
      </c>
      <c r="D6" s="45"/>
      <c r="E6" s="45"/>
      <c r="F6" s="45"/>
      <c r="G6" s="45"/>
    </row>
    <row r="7" spans="2:7" ht="30" customHeight="1">
      <c r="B7" s="28" t="s">
        <v>83</v>
      </c>
      <c r="C7" s="45" t="s">
        <v>17</v>
      </c>
      <c r="D7" s="45"/>
      <c r="E7" s="45"/>
      <c r="F7" s="45"/>
      <c r="G7" s="45"/>
    </row>
    <row r="8" spans="2:7" ht="30" customHeight="1">
      <c r="B8" s="28" t="s">
        <v>84</v>
      </c>
      <c r="C8" s="45" t="s">
        <v>18</v>
      </c>
      <c r="D8" s="45"/>
      <c r="E8" s="45"/>
      <c r="F8" s="45"/>
      <c r="G8" s="45"/>
    </row>
    <row r="9" spans="2:7" ht="30" customHeight="1">
      <c r="B9" s="28" t="s">
        <v>10</v>
      </c>
      <c r="C9" s="45" t="s">
        <v>19</v>
      </c>
      <c r="D9" s="45"/>
      <c r="E9" s="45"/>
      <c r="F9" s="45"/>
      <c r="G9" s="45"/>
    </row>
    <row r="10" spans="2:7" ht="30" customHeight="1">
      <c r="B10" s="28" t="s">
        <v>11</v>
      </c>
      <c r="C10" s="45" t="s">
        <v>20</v>
      </c>
      <c r="D10" s="45"/>
      <c r="E10" s="45"/>
      <c r="F10" s="45"/>
      <c r="G10" s="45"/>
    </row>
    <row r="11" spans="2:7" ht="30" customHeight="1">
      <c r="B11" s="28" t="s">
        <v>8</v>
      </c>
      <c r="C11" s="45" t="s">
        <v>21</v>
      </c>
      <c r="D11" s="45"/>
      <c r="E11" s="45"/>
      <c r="F11" s="45"/>
      <c r="G11" s="45"/>
    </row>
    <row r="12" spans="2:7" ht="30" customHeight="1">
      <c r="B12" s="28" t="s">
        <v>12</v>
      </c>
      <c r="C12" s="45" t="s">
        <v>22</v>
      </c>
      <c r="D12" s="45"/>
      <c r="E12" s="45"/>
      <c r="F12" s="45"/>
      <c r="G12" s="45"/>
    </row>
    <row r="13" spans="2:7" ht="30" customHeight="1">
      <c r="B13" s="28" t="s">
        <v>13</v>
      </c>
      <c r="C13" s="45" t="s">
        <v>23</v>
      </c>
      <c r="D13" s="45"/>
      <c r="E13" s="45"/>
      <c r="F13" s="45"/>
      <c r="G13" s="45"/>
    </row>
    <row r="14" spans="2:7" ht="30" customHeight="1">
      <c r="B14" s="28" t="s">
        <v>14</v>
      </c>
      <c r="C14" s="45" t="s">
        <v>24</v>
      </c>
      <c r="D14" s="45"/>
      <c r="E14" s="45"/>
      <c r="F14" s="45"/>
      <c r="G14" s="45"/>
    </row>
    <row r="15" spans="2:7" ht="30" customHeight="1">
      <c r="B15" s="28" t="s">
        <v>15</v>
      </c>
      <c r="C15" s="45" t="s">
        <v>25</v>
      </c>
      <c r="D15" s="45"/>
      <c r="E15" s="45"/>
      <c r="F15" s="45"/>
      <c r="G15" s="45"/>
    </row>
    <row r="16" spans="2:7" ht="30" customHeight="1">
      <c r="B16" s="28" t="s">
        <v>3</v>
      </c>
      <c r="C16" s="45" t="s">
        <v>26</v>
      </c>
      <c r="D16" s="45"/>
      <c r="E16" s="45"/>
      <c r="F16" s="45"/>
      <c r="G16" s="45"/>
    </row>
    <row r="17" spans="2:12" ht="30" customHeight="1">
      <c r="B17" s="28" t="s">
        <v>4</v>
      </c>
      <c r="C17" s="45" t="s">
        <v>27</v>
      </c>
      <c r="D17" s="45"/>
      <c r="E17" s="45"/>
      <c r="F17" s="45"/>
      <c r="G17" s="45"/>
    </row>
    <row r="18" spans="2:12" ht="30" customHeight="1">
      <c r="B18" s="28" t="s">
        <v>1</v>
      </c>
      <c r="C18" s="45" t="s">
        <v>28</v>
      </c>
      <c r="D18" s="45"/>
      <c r="E18" s="45"/>
      <c r="F18" s="45"/>
      <c r="G18" s="45"/>
    </row>
    <row r="19" spans="2:12" ht="30" customHeight="1">
      <c r="B19" s="28" t="s">
        <v>85</v>
      </c>
      <c r="C19" s="45" t="s">
        <v>29</v>
      </c>
      <c r="D19" s="45"/>
      <c r="E19" s="45"/>
      <c r="F19" s="45"/>
      <c r="G19" s="45"/>
    </row>
    <row r="20" spans="2:12" ht="30" customHeight="1">
      <c r="B20" s="28" t="s">
        <v>86</v>
      </c>
      <c r="C20" s="45" t="s">
        <v>30</v>
      </c>
      <c r="D20" s="45"/>
      <c r="E20" s="45"/>
      <c r="F20" s="45"/>
      <c r="G20" s="45"/>
    </row>
    <row r="21" spans="2:12" ht="30" customHeight="1">
      <c r="B21" s="29" t="s">
        <v>16</v>
      </c>
      <c r="C21" s="45" t="s">
        <v>31</v>
      </c>
      <c r="D21" s="45"/>
      <c r="E21" s="45"/>
      <c r="F21" s="45"/>
      <c r="G21" s="45"/>
    </row>
    <row r="23" spans="2:12" ht="15">
      <c r="B23" s="35" t="s">
        <v>88</v>
      </c>
      <c r="C23" s="36"/>
      <c r="D23" s="36"/>
      <c r="E23" s="36"/>
      <c r="F23" s="36"/>
      <c r="G23" s="37"/>
    </row>
    <row r="25" spans="2:12" ht="15">
      <c r="B25" s="4"/>
      <c r="C25" s="53" t="s">
        <v>35</v>
      </c>
      <c r="D25" s="54"/>
      <c r="E25" s="55"/>
      <c r="F25" s="19" t="s">
        <v>5</v>
      </c>
      <c r="G25" s="19" t="s">
        <v>6</v>
      </c>
      <c r="H25"/>
      <c r="I25"/>
      <c r="J25"/>
      <c r="K25"/>
      <c r="L25"/>
    </row>
    <row r="26" spans="2:12" ht="18">
      <c r="B26" s="5" t="s">
        <v>32</v>
      </c>
      <c r="C26" s="49" t="s">
        <v>40</v>
      </c>
      <c r="D26" s="50"/>
      <c r="E26" s="51"/>
      <c r="F26" s="27">
        <f>SQRT(F31)*(1/(F27*F28))^(1/6)</f>
        <v>9.8131420904397082</v>
      </c>
      <c r="G26" s="27">
        <f>SQRT(G31)*(1/(G27*G28))^(1/6)</f>
        <v>10.633533997202994</v>
      </c>
      <c r="H26"/>
      <c r="I26"/>
      <c r="J26"/>
      <c r="K26"/>
      <c r="L26"/>
    </row>
    <row r="27" spans="2:12" ht="15">
      <c r="B27" s="5" t="s">
        <v>3</v>
      </c>
      <c r="C27" s="46" t="s">
        <v>36</v>
      </c>
      <c r="D27" s="47"/>
      <c r="E27" s="48"/>
      <c r="F27" s="10">
        <v>16077</v>
      </c>
      <c r="G27" s="10">
        <v>17481</v>
      </c>
      <c r="H27"/>
      <c r="I27"/>
      <c r="J27"/>
      <c r="K27"/>
      <c r="L27"/>
    </row>
    <row r="28" spans="2:12" ht="18">
      <c r="B28" s="6" t="s">
        <v>4</v>
      </c>
      <c r="C28" s="56" t="s">
        <v>41</v>
      </c>
      <c r="D28" s="57"/>
      <c r="E28" s="58"/>
      <c r="F28" s="10">
        <f>F29-F30</f>
        <v>71</v>
      </c>
      <c r="G28" s="10">
        <f>G29-G30</f>
        <v>172</v>
      </c>
      <c r="H28"/>
      <c r="I28"/>
      <c r="J28"/>
      <c r="K28"/>
      <c r="L28"/>
    </row>
    <row r="29" spans="2:12" ht="18">
      <c r="B29" s="6" t="s">
        <v>38</v>
      </c>
      <c r="C29" s="46" t="s">
        <v>36</v>
      </c>
      <c r="D29" s="47"/>
      <c r="E29" s="48"/>
      <c r="F29" s="10">
        <v>363</v>
      </c>
      <c r="G29" s="10">
        <v>464</v>
      </c>
      <c r="H29"/>
      <c r="I29"/>
      <c r="J29"/>
      <c r="K29"/>
      <c r="L29"/>
    </row>
    <row r="30" spans="2:12" ht="18">
      <c r="B30" s="6" t="s">
        <v>39</v>
      </c>
      <c r="C30" s="46" t="s">
        <v>36</v>
      </c>
      <c r="D30" s="47"/>
      <c r="E30" s="48"/>
      <c r="F30" s="10">
        <v>292</v>
      </c>
      <c r="G30" s="10">
        <v>292</v>
      </c>
      <c r="H30"/>
      <c r="I30"/>
      <c r="J30"/>
      <c r="K30"/>
      <c r="L30"/>
    </row>
    <row r="31" spans="2:12" ht="15">
      <c r="B31" s="5" t="s">
        <v>0</v>
      </c>
      <c r="C31" s="49" t="s">
        <v>37</v>
      </c>
      <c r="D31" s="50"/>
      <c r="E31" s="51"/>
      <c r="F31" s="10">
        <f>F32*F33/F34</f>
        <v>10064</v>
      </c>
      <c r="G31" s="10">
        <f>G32*G33/G34</f>
        <v>16320.000000000002</v>
      </c>
      <c r="H31"/>
      <c r="I31"/>
      <c r="J31"/>
      <c r="K31"/>
      <c r="L31"/>
    </row>
    <row r="32" spans="2:12" ht="15">
      <c r="B32" s="5" t="s">
        <v>14</v>
      </c>
      <c r="C32" s="46" t="s">
        <v>36</v>
      </c>
      <c r="D32" s="47"/>
      <c r="E32" s="48"/>
      <c r="F32" s="10">
        <v>680</v>
      </c>
      <c r="G32" s="10">
        <v>680</v>
      </c>
      <c r="H32"/>
      <c r="I32"/>
      <c r="J32"/>
      <c r="K32"/>
      <c r="L32"/>
    </row>
    <row r="33" spans="2:12" ht="15">
      <c r="B33" s="5" t="s">
        <v>15</v>
      </c>
      <c r="C33" s="46" t="s">
        <v>36</v>
      </c>
      <c r="D33" s="47"/>
      <c r="E33" s="48"/>
      <c r="F33" s="10">
        <v>1.48</v>
      </c>
      <c r="G33" s="10">
        <v>2.4</v>
      </c>
      <c r="H33"/>
      <c r="I33"/>
      <c r="J33"/>
      <c r="K33"/>
      <c r="L33"/>
    </row>
    <row r="34" spans="2:12" ht="18">
      <c r="B34" s="5" t="s">
        <v>1</v>
      </c>
      <c r="C34" s="49" t="s">
        <v>42</v>
      </c>
      <c r="D34" s="50"/>
      <c r="E34" s="51"/>
      <c r="F34" s="10">
        <f>F35-F36</f>
        <v>9.9999999999999992E-2</v>
      </c>
      <c r="G34" s="10">
        <f>G35-G36</f>
        <v>9.9999999999999992E-2</v>
      </c>
      <c r="H34"/>
      <c r="I34"/>
      <c r="J34"/>
      <c r="K34"/>
      <c r="L34"/>
    </row>
    <row r="35" spans="2:12" ht="18">
      <c r="B35" s="7" t="s">
        <v>33</v>
      </c>
      <c r="C35" s="46" t="s">
        <v>36</v>
      </c>
      <c r="D35" s="47"/>
      <c r="E35" s="48"/>
      <c r="F35" s="10">
        <v>0.15</v>
      </c>
      <c r="G35" s="10">
        <v>0.15</v>
      </c>
      <c r="H35"/>
      <c r="I35"/>
      <c r="J35"/>
      <c r="K35"/>
      <c r="L35"/>
    </row>
    <row r="36" spans="2:12" ht="18">
      <c r="B36" s="7" t="s">
        <v>34</v>
      </c>
      <c r="C36" s="46" t="s">
        <v>36</v>
      </c>
      <c r="D36" s="47"/>
      <c r="E36" s="48"/>
      <c r="F36" s="10">
        <v>0.05</v>
      </c>
      <c r="G36" s="10">
        <v>0.05</v>
      </c>
      <c r="H36"/>
      <c r="I36"/>
      <c r="J36"/>
      <c r="K36"/>
      <c r="L36"/>
    </row>
    <row r="37" spans="2:12" ht="15">
      <c r="B37" s="38" t="s">
        <v>80</v>
      </c>
      <c r="C37" s="38"/>
      <c r="D37" s="38"/>
      <c r="E37" s="38"/>
      <c r="F37"/>
      <c r="G37"/>
      <c r="H37"/>
      <c r="I37"/>
      <c r="J37"/>
    </row>
    <row r="38" spans="2:12" ht="15">
      <c r="B38" s="14"/>
      <c r="C38"/>
      <c r="D38"/>
      <c r="E38"/>
      <c r="F38"/>
      <c r="G38"/>
      <c r="H38"/>
      <c r="I38"/>
      <c r="J38"/>
    </row>
    <row r="39" spans="2:12" ht="15">
      <c r="B39" s="35" t="s">
        <v>89</v>
      </c>
      <c r="C39" s="36"/>
      <c r="D39" s="36"/>
      <c r="E39" s="36"/>
      <c r="F39" s="36"/>
      <c r="G39" s="37"/>
    </row>
    <row r="41" spans="2:12" ht="30">
      <c r="B41" s="34" t="s">
        <v>52</v>
      </c>
      <c r="C41" s="59" t="s">
        <v>57</v>
      </c>
      <c r="D41" s="20" t="s">
        <v>50</v>
      </c>
      <c r="E41" s="21">
        <f>0.5+0.65+8</f>
        <v>9.15</v>
      </c>
      <c r="F41" s="52" t="s">
        <v>62</v>
      </c>
      <c r="G41" s="59" t="s">
        <v>96</v>
      </c>
    </row>
    <row r="42" spans="2:12" ht="15">
      <c r="B42" s="34"/>
      <c r="C42" s="59"/>
      <c r="D42" s="21" t="s">
        <v>51</v>
      </c>
      <c r="E42" s="22">
        <f>Cálculos!E65+Cálculos!F65+10</f>
        <v>10</v>
      </c>
      <c r="F42" s="52"/>
      <c r="G42" s="59"/>
    </row>
    <row r="43" spans="2:12" ht="15">
      <c r="B43" s="34" t="s">
        <v>53</v>
      </c>
      <c r="C43" s="52" t="s">
        <v>58</v>
      </c>
      <c r="D43" s="23" t="s">
        <v>55</v>
      </c>
      <c r="E43" s="23">
        <f>Cálculos!E65</f>
        <v>0</v>
      </c>
      <c r="F43" s="52" t="s">
        <v>63</v>
      </c>
      <c r="G43" s="59"/>
    </row>
    <row r="44" spans="2:12" ht="15">
      <c r="B44" s="34"/>
      <c r="C44" s="52"/>
      <c r="D44" s="23" t="s">
        <v>59</v>
      </c>
      <c r="E44" s="23">
        <f>Cálculos!F65/2</f>
        <v>0</v>
      </c>
      <c r="F44" s="52"/>
      <c r="G44" s="59"/>
    </row>
    <row r="45" spans="2:12" ht="15">
      <c r="B45" s="34" t="s">
        <v>54</v>
      </c>
      <c r="C45" s="52" t="s">
        <v>60</v>
      </c>
      <c r="D45" s="23" t="s">
        <v>56</v>
      </c>
      <c r="E45" s="23">
        <f>Cálculos!F65</f>
        <v>0</v>
      </c>
      <c r="F45" s="52" t="s">
        <v>64</v>
      </c>
      <c r="G45" s="59"/>
    </row>
    <row r="46" spans="2:12" ht="15">
      <c r="B46" s="34"/>
      <c r="C46" s="52"/>
      <c r="D46" s="23" t="s">
        <v>61</v>
      </c>
      <c r="E46" s="23">
        <f>Cálculos!E65/2</f>
        <v>0</v>
      </c>
      <c r="F46" s="52"/>
      <c r="G46" s="59"/>
    </row>
    <row r="48" spans="2:12" ht="15">
      <c r="B48" s="35" t="s">
        <v>91</v>
      </c>
      <c r="C48" s="36"/>
      <c r="D48" s="36"/>
      <c r="E48" s="36"/>
      <c r="F48" s="36"/>
      <c r="G48" s="37"/>
    </row>
    <row r="50" spans="2:7" ht="15">
      <c r="B50" s="4"/>
      <c r="C50" s="44" t="s">
        <v>35</v>
      </c>
      <c r="D50" s="44"/>
      <c r="E50" s="44"/>
      <c r="F50" s="5" t="s">
        <v>90</v>
      </c>
      <c r="G50" s="61"/>
    </row>
    <row r="51" spans="2:7" ht="18">
      <c r="B51" s="5" t="s">
        <v>43</v>
      </c>
      <c r="C51" s="42" t="s">
        <v>44</v>
      </c>
      <c r="D51" s="42"/>
      <c r="E51" s="42"/>
      <c r="F51" s="60">
        <f>SQRT(F57)*((1/((F52+F53)*F54)))^(1/6)</f>
        <v>14.054905052134135</v>
      </c>
      <c r="G51" s="62"/>
    </row>
    <row r="52" spans="2:7" ht="15">
      <c r="B52" s="5" t="s">
        <v>45</v>
      </c>
      <c r="C52" s="39" t="s">
        <v>36</v>
      </c>
      <c r="D52" s="39"/>
      <c r="E52" s="39"/>
      <c r="F52" s="9">
        <v>16077</v>
      </c>
      <c r="G52" s="25"/>
    </row>
    <row r="53" spans="2:7" ht="15">
      <c r="B53" s="5" t="s">
        <v>46</v>
      </c>
      <c r="C53" s="39" t="s">
        <v>36</v>
      </c>
      <c r="D53" s="39"/>
      <c r="E53" s="39"/>
      <c r="F53" s="9">
        <v>17481</v>
      </c>
      <c r="G53" s="63"/>
    </row>
    <row r="54" spans="2:7" ht="18">
      <c r="B54" s="6" t="s">
        <v>4</v>
      </c>
      <c r="C54" s="41" t="s">
        <v>41</v>
      </c>
      <c r="D54" s="41"/>
      <c r="E54" s="41"/>
      <c r="F54" s="9">
        <f t="shared" ref="F54" si="0">F55-F56</f>
        <v>71</v>
      </c>
      <c r="G54" s="63"/>
    </row>
    <row r="55" spans="2:7" ht="18">
      <c r="B55" s="6" t="s">
        <v>38</v>
      </c>
      <c r="C55" s="39" t="s">
        <v>36</v>
      </c>
      <c r="D55" s="39"/>
      <c r="E55" s="39"/>
      <c r="F55" s="9">
        <v>363</v>
      </c>
      <c r="G55" s="63"/>
    </row>
    <row r="56" spans="2:7" ht="18">
      <c r="B56" s="6" t="s">
        <v>39</v>
      </c>
      <c r="C56" s="39" t="s">
        <v>36</v>
      </c>
      <c r="D56" s="39"/>
      <c r="E56" s="39"/>
      <c r="F56" s="9">
        <v>292</v>
      </c>
      <c r="G56" s="63"/>
    </row>
    <row r="57" spans="2:7" ht="15">
      <c r="B57" s="5" t="s">
        <v>0</v>
      </c>
      <c r="C57" s="42" t="s">
        <v>47</v>
      </c>
      <c r="D57" s="42"/>
      <c r="E57" s="42"/>
      <c r="F57" s="9">
        <f>F58*(F59+F60)/F61</f>
        <v>26384.000000000004</v>
      </c>
      <c r="G57" s="63"/>
    </row>
    <row r="58" spans="2:7" ht="15">
      <c r="B58" s="5" t="s">
        <v>14</v>
      </c>
      <c r="C58" s="39" t="s">
        <v>36</v>
      </c>
      <c r="D58" s="39"/>
      <c r="E58" s="39"/>
      <c r="F58" s="9">
        <v>680</v>
      </c>
      <c r="G58" s="63"/>
    </row>
    <row r="59" spans="2:7" ht="15">
      <c r="B59" s="5" t="s">
        <v>48</v>
      </c>
      <c r="C59" s="39" t="s">
        <v>36</v>
      </c>
      <c r="D59" s="39"/>
      <c r="E59" s="39"/>
      <c r="F59" s="9">
        <v>1.48</v>
      </c>
      <c r="G59" s="63"/>
    </row>
    <row r="60" spans="2:7" ht="15">
      <c r="B60" s="5" t="s">
        <v>49</v>
      </c>
      <c r="C60" s="39" t="s">
        <v>36</v>
      </c>
      <c r="D60" s="39"/>
      <c r="E60" s="39"/>
      <c r="F60" s="9">
        <v>2.4</v>
      </c>
      <c r="G60" s="63"/>
    </row>
    <row r="61" spans="2:7" ht="18">
      <c r="B61" s="5" t="s">
        <v>1</v>
      </c>
      <c r="C61" s="40" t="s">
        <v>42</v>
      </c>
      <c r="D61" s="40"/>
      <c r="E61" s="40"/>
      <c r="F61" s="9">
        <f t="shared" ref="F61" si="1">F62-F63</f>
        <v>9.9999999999999992E-2</v>
      </c>
      <c r="G61" s="63"/>
    </row>
    <row r="62" spans="2:7" ht="18">
      <c r="B62" s="7" t="s">
        <v>33</v>
      </c>
      <c r="C62" s="39" t="s">
        <v>36</v>
      </c>
      <c r="D62" s="39"/>
      <c r="E62" s="39"/>
      <c r="F62" s="9">
        <v>0.15</v>
      </c>
      <c r="G62" s="63"/>
    </row>
    <row r="63" spans="2:7" ht="18">
      <c r="B63" s="7" t="s">
        <v>34</v>
      </c>
      <c r="C63" s="39" t="s">
        <v>36</v>
      </c>
      <c r="D63" s="39"/>
      <c r="E63" s="39"/>
      <c r="F63" s="9">
        <v>0.05</v>
      </c>
      <c r="G63" s="63"/>
    </row>
    <row r="65" spans="2:10" ht="15">
      <c r="B65" s="35" t="s">
        <v>92</v>
      </c>
      <c r="C65" s="36"/>
      <c r="D65" s="36"/>
      <c r="E65" s="36"/>
      <c r="F65" s="36"/>
      <c r="G65" s="37"/>
    </row>
    <row r="67" spans="2:10" ht="15">
      <c r="B67" s="34" t="s">
        <v>68</v>
      </c>
      <c r="C67" s="34" t="s">
        <v>10</v>
      </c>
      <c r="D67" s="34" t="s">
        <v>8</v>
      </c>
      <c r="E67" s="34" t="s">
        <v>12</v>
      </c>
      <c r="F67" s="15" t="s">
        <v>52</v>
      </c>
      <c r="G67" s="15" t="s">
        <v>53</v>
      </c>
      <c r="H67" s="34" t="s">
        <v>71</v>
      </c>
      <c r="I67" s="15" t="s">
        <v>7</v>
      </c>
      <c r="J67" s="1"/>
    </row>
    <row r="68" spans="2:10" ht="15">
      <c r="B68" s="34"/>
      <c r="C68" s="34"/>
      <c r="D68" s="34"/>
      <c r="E68" s="34"/>
      <c r="F68" s="9" t="s">
        <v>69</v>
      </c>
      <c r="G68" s="9" t="s">
        <v>70</v>
      </c>
      <c r="H68" s="34"/>
      <c r="I68" s="15" t="s">
        <v>66</v>
      </c>
      <c r="J68" s="1"/>
    </row>
    <row r="69" spans="2:10" ht="15">
      <c r="B69" s="4" t="s">
        <v>95</v>
      </c>
      <c r="C69" s="10">
        <v>24</v>
      </c>
      <c r="D69" s="10">
        <v>0</v>
      </c>
      <c r="E69" s="11" t="s">
        <v>67</v>
      </c>
      <c r="F69" s="12" t="s">
        <v>74</v>
      </c>
      <c r="G69" s="12" t="s">
        <v>75</v>
      </c>
      <c r="H69" s="12" t="s">
        <v>72</v>
      </c>
      <c r="I69" s="11">
        <f>C69+3-(2*D69/5*C69)</f>
        <v>27</v>
      </c>
      <c r="J69"/>
    </row>
    <row r="70" spans="2:10" ht="15">
      <c r="B70" s="4" t="s">
        <v>65</v>
      </c>
      <c r="C70" s="11" t="s">
        <v>67</v>
      </c>
      <c r="D70" s="10">
        <v>8</v>
      </c>
      <c r="E70" s="10">
        <v>1.3</v>
      </c>
      <c r="F70" s="13" t="s">
        <v>67</v>
      </c>
      <c r="G70" s="12" t="s">
        <v>76</v>
      </c>
      <c r="H70" s="12" t="s">
        <v>73</v>
      </c>
      <c r="I70" s="11" t="s">
        <v>67</v>
      </c>
      <c r="J70"/>
    </row>
    <row r="71" spans="2:10" ht="15">
      <c r="B71" s="38" t="s">
        <v>77</v>
      </c>
      <c r="C71" s="38"/>
      <c r="D71" s="38"/>
      <c r="E71" s="38"/>
      <c r="F71" s="38"/>
      <c r="G71" s="38"/>
      <c r="H71" s="38"/>
      <c r="I71" s="38"/>
      <c r="J71"/>
    </row>
    <row r="72" spans="2:10" ht="7.5" customHeight="1">
      <c r="C72" s="2"/>
      <c r="D72" s="2"/>
      <c r="E72" s="2"/>
      <c r="F72" s="8"/>
      <c r="G72" s="8"/>
      <c r="H72" s="8"/>
      <c r="I72" s="2"/>
      <c r="J72"/>
    </row>
    <row r="73" spans="2:10" ht="15">
      <c r="B73" s="35" t="s">
        <v>93</v>
      </c>
      <c r="C73" s="37"/>
      <c r="D73" s="24"/>
      <c r="E73" s="24"/>
      <c r="F73" s="24"/>
      <c r="G73" s="24"/>
      <c r="H73" s="8"/>
      <c r="I73" s="2"/>
      <c r="J73"/>
    </row>
    <row r="74" spans="2:10" ht="15">
      <c r="C74" s="2"/>
      <c r="D74" s="25"/>
      <c r="E74" s="25"/>
      <c r="F74" s="26"/>
      <c r="G74" s="26"/>
      <c r="H74" s="8"/>
      <c r="I74" s="2"/>
      <c r="J74"/>
    </row>
    <row r="75" spans="2:10" ht="15">
      <c r="B75" s="5" t="s">
        <v>2</v>
      </c>
      <c r="C75" s="4">
        <v>9.8000000000000007</v>
      </c>
    </row>
    <row r="76" spans="2:10" ht="15">
      <c r="B76" s="5" t="s">
        <v>78</v>
      </c>
      <c r="C76" s="4">
        <v>14.1</v>
      </c>
    </row>
    <row r="77" spans="2:10" ht="15">
      <c r="B77" s="5" t="s">
        <v>7</v>
      </c>
      <c r="C77" s="4">
        <v>27</v>
      </c>
    </row>
    <row r="78" spans="2:10" ht="15">
      <c r="B78" s="5" t="s">
        <v>9</v>
      </c>
      <c r="C78" s="5">
        <f>MAX(C75:C77)</f>
        <v>27</v>
      </c>
    </row>
    <row r="79" spans="2:10" ht="6.75" customHeight="1"/>
    <row r="80" spans="2:10" ht="15">
      <c r="B80" s="33" t="s">
        <v>94</v>
      </c>
      <c r="C80" s="33"/>
      <c r="D80" s="33"/>
      <c r="E80" s="33"/>
      <c r="F80" s="33"/>
      <c r="G80" s="33"/>
      <c r="H80" s="33"/>
      <c r="I80" s="33"/>
    </row>
    <row r="82" spans="2:9" ht="51.75" customHeight="1">
      <c r="B82" s="30" t="s">
        <v>79</v>
      </c>
      <c r="C82" s="31"/>
      <c r="D82" s="31"/>
      <c r="E82" s="31"/>
      <c r="F82" s="31"/>
      <c r="G82" s="31"/>
      <c r="H82" s="31"/>
      <c r="I82" s="32"/>
    </row>
  </sheetData>
  <mergeCells count="68">
    <mergeCell ref="C33:E33"/>
    <mergeCell ref="C34:E34"/>
    <mergeCell ref="C35:E35"/>
    <mergeCell ref="C36:E36"/>
    <mergeCell ref="F45:F46"/>
    <mergeCell ref="B39:G39"/>
    <mergeCell ref="B37:E37"/>
    <mergeCell ref="B41:B42"/>
    <mergeCell ref="C41:C42"/>
    <mergeCell ref="F41:F42"/>
    <mergeCell ref="G41:G46"/>
    <mergeCell ref="B43:B44"/>
    <mergeCell ref="C43:C44"/>
    <mergeCell ref="F43:F44"/>
    <mergeCell ref="B45:B46"/>
    <mergeCell ref="C45:C46"/>
    <mergeCell ref="C16:G16"/>
    <mergeCell ref="C15:G15"/>
    <mergeCell ref="C14:G14"/>
    <mergeCell ref="C13:G13"/>
    <mergeCell ref="C32:E32"/>
    <mergeCell ref="B23:G23"/>
    <mergeCell ref="C25:E25"/>
    <mergeCell ref="C26:E26"/>
    <mergeCell ref="C27:E27"/>
    <mergeCell ref="C28:E28"/>
    <mergeCell ref="C29:E29"/>
    <mergeCell ref="C30:E30"/>
    <mergeCell ref="C31:E31"/>
    <mergeCell ref="C21:G21"/>
    <mergeCell ref="C20:G20"/>
    <mergeCell ref="C19:G19"/>
    <mergeCell ref="C58:E58"/>
    <mergeCell ref="B4:G4"/>
    <mergeCell ref="B2:G2"/>
    <mergeCell ref="B48:G48"/>
    <mergeCell ref="C50:E50"/>
    <mergeCell ref="C51:E51"/>
    <mergeCell ref="C52:E52"/>
    <mergeCell ref="C12:G12"/>
    <mergeCell ref="C11:G11"/>
    <mergeCell ref="C10:G10"/>
    <mergeCell ref="C9:G9"/>
    <mergeCell ref="C6:G6"/>
    <mergeCell ref="C7:G7"/>
    <mergeCell ref="C8:G8"/>
    <mergeCell ref="C18:G18"/>
    <mergeCell ref="C17:G17"/>
    <mergeCell ref="C53:E53"/>
    <mergeCell ref="C54:E54"/>
    <mergeCell ref="C55:E55"/>
    <mergeCell ref="C56:E56"/>
    <mergeCell ref="C57:E57"/>
    <mergeCell ref="C59:E59"/>
    <mergeCell ref="C60:E60"/>
    <mergeCell ref="C61:E61"/>
    <mergeCell ref="C62:E62"/>
    <mergeCell ref="C63:E63"/>
    <mergeCell ref="B82:I82"/>
    <mergeCell ref="B80:I80"/>
    <mergeCell ref="H67:H68"/>
    <mergeCell ref="B65:G65"/>
    <mergeCell ref="B73:C73"/>
    <mergeCell ref="B71:I71"/>
    <mergeCell ref="B67:B68"/>
    <mergeCell ref="C67:C68"/>
    <mergeCell ref="D67:D68"/>
    <mergeCell ref="E67:E68"/>
  </mergeCells>
  <pageMargins left="0.38" right="0.33" top="0.36" bottom="0.38" header="0.31496062992125984" footer="0.31496062992125984"/>
  <pageSetup paperSize="9" orientation="landscape" r:id="rId1"/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Cálculos</vt:lpstr>
    </vt:vector>
  </TitlesOfParts>
  <Company>Nestlé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PTPereirSu</dc:creator>
  <cp:lastModifiedBy>Adelaide</cp:lastModifiedBy>
  <cp:lastPrinted>2013-05-13T20:58:18Z</cp:lastPrinted>
  <dcterms:created xsi:type="dcterms:W3CDTF">2012-02-24T12:28:50Z</dcterms:created>
  <dcterms:modified xsi:type="dcterms:W3CDTF">2013-05-13T21:18:07Z</dcterms:modified>
</cp:coreProperties>
</file>