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585" yWindow="45" windowWidth="21390" windowHeight="9330" tabRatio="875"/>
  </bookViews>
  <sheets>
    <sheet name="Cálculos" sheetId="13" r:id="rId1"/>
  </sheets>
  <calcPr calcId="145621"/>
</workbook>
</file>

<file path=xl/calcChain.xml><?xml version="1.0" encoding="utf-8"?>
<calcChain xmlns="http://schemas.openxmlformats.org/spreadsheetml/2006/main">
  <c r="E9" i="13" l="1"/>
  <c r="G9" i="13" l="1"/>
  <c r="H9" i="13" l="1"/>
</calcChain>
</file>

<file path=xl/sharedStrings.xml><?xml version="1.0" encoding="utf-8"?>
<sst xmlns="http://schemas.openxmlformats.org/spreadsheetml/2006/main" count="19" uniqueCount="16">
  <si>
    <t>TEP</t>
  </si>
  <si>
    <t>kWh</t>
  </si>
  <si>
    <t>CTC</t>
  </si>
  <si>
    <t>FO (ton)</t>
  </si>
  <si>
    <t>GO (ton)</t>
  </si>
  <si>
    <t>Produção Eletricidade</t>
  </si>
  <si>
    <t>1 ton FO =</t>
  </si>
  <si>
    <t>1 ton GO =</t>
  </si>
  <si>
    <t>1 kwh =</t>
  </si>
  <si>
    <t>TEP's</t>
  </si>
  <si>
    <t>TEP's -------&gt;</t>
  </si>
  <si>
    <t>PARA MOTORES COM RENDIMENTO DE 40%.</t>
  </si>
  <si>
    <t>Consumo Combustíveis</t>
  </si>
  <si>
    <t>Consumo Energético (*)</t>
  </si>
  <si>
    <t>DADOS 2014</t>
  </si>
  <si>
    <t>(*) Os cálculos apresentados têm por base os valores de referência presentes no Despacho n.º 17313/2008 de 26 de Junho.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</si>
</sst>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"/>
    <numFmt numFmtId="167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8"/>
      <color indexed="9"/>
      <name val="Verdana"/>
      <family val="2"/>
    </font>
    <font>
      <sz val="10"/>
      <color theme="1"/>
      <name val="Calibri"/>
      <family val="2"/>
      <scheme val="minor"/>
    </font>
    <font>
      <b/>
      <sz val="8"/>
      <name val="Verdana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3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7" fontId="3" fillId="3" borderId="3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1" fontId="6" fillId="4" borderId="0" xfId="0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agem 2" xfId="2"/>
  </cellStyles>
  <dxfs count="0"/>
  <tableStyles count="0" defaultTableStyle="TableStyleMedium2" defaultPivotStyle="PivotStyleLight16"/>
  <colors>
    <mruColors>
      <color rgb="FFD09E00"/>
      <color rgb="FFEAB200"/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showGridLines="0" tabSelected="1" workbookViewId="0">
      <selection activeCell="B11" sqref="B11:H11"/>
    </sheetView>
  </sheetViews>
  <sheetFormatPr defaultColWidth="0" defaultRowHeight="12.75" zeroHeight="1" x14ac:dyDescent="0.25"/>
  <cols>
    <col min="1" max="1" width="4.85546875" style="5" customWidth="1"/>
    <col min="2" max="2" width="9.140625" style="5" customWidth="1"/>
    <col min="3" max="5" width="9.7109375" style="5" customWidth="1"/>
    <col min="6" max="6" width="13.7109375" style="5" customWidth="1"/>
    <col min="7" max="7" width="9.7109375" style="2" customWidth="1"/>
    <col min="8" max="8" width="12" style="2" customWidth="1"/>
    <col min="9" max="9" width="4" style="5" customWidth="1"/>
    <col min="10" max="10" width="9.140625" style="5" hidden="1" customWidth="1"/>
    <col min="11" max="11" width="10.28515625" style="5" hidden="1" customWidth="1"/>
    <col min="12" max="21" width="0" style="5" hidden="1" customWidth="1"/>
    <col min="22" max="23" width="0" style="5" hidden="1"/>
    <col min="24" max="16384" width="9.140625" style="5" hidden="1"/>
  </cols>
  <sheetData>
    <row r="1" spans="2:18" ht="15" customHeight="1" x14ac:dyDescent="0.25">
      <c r="B1" s="13" t="s">
        <v>14</v>
      </c>
      <c r="C1" s="14"/>
      <c r="D1" s="14"/>
      <c r="E1" s="14"/>
      <c r="F1" s="14"/>
      <c r="G1" s="14"/>
      <c r="H1" s="14"/>
    </row>
    <row r="2" spans="2:18" s="6" customFormat="1" ht="12.75" customHeight="1" thickBot="1" x14ac:dyDescent="0.3">
      <c r="B2" s="7"/>
      <c r="C2" s="7"/>
      <c r="D2" s="7"/>
      <c r="E2" s="4"/>
      <c r="F2" s="11"/>
      <c r="G2" s="4"/>
      <c r="H2" s="4"/>
    </row>
    <row r="3" spans="2:18" ht="12.75" hidden="1" customHeight="1" x14ac:dyDescent="0.3">
      <c r="B3" s="8" t="s">
        <v>6</v>
      </c>
      <c r="C3" s="9">
        <v>0.96</v>
      </c>
      <c r="D3" s="9" t="s">
        <v>9</v>
      </c>
    </row>
    <row r="4" spans="2:18" ht="12.75" hidden="1" customHeight="1" x14ac:dyDescent="0.3">
      <c r="B4" s="8" t="s">
        <v>7</v>
      </c>
      <c r="C4" s="9">
        <v>1.022</v>
      </c>
      <c r="D4" s="9" t="s">
        <v>9</v>
      </c>
    </row>
    <row r="5" spans="2:18" ht="12.75" hidden="1" customHeight="1" x14ac:dyDescent="0.3">
      <c r="B5" s="8" t="s">
        <v>8</v>
      </c>
      <c r="C5" s="10">
        <v>2.1499999999999999E-4</v>
      </c>
      <c r="D5" s="9" t="s">
        <v>10</v>
      </c>
      <c r="E5" s="5" t="s">
        <v>11</v>
      </c>
    </row>
    <row r="6" spans="2:18" ht="13.5" hidden="1" thickBot="1" x14ac:dyDescent="0.3">
      <c r="B6" s="9"/>
      <c r="C6" s="9"/>
      <c r="D6" s="9"/>
    </row>
    <row r="7" spans="2:18" ht="32.25" thickBot="1" x14ac:dyDescent="0.3">
      <c r="B7" s="9"/>
      <c r="C7" s="16" t="s">
        <v>12</v>
      </c>
      <c r="D7" s="16"/>
      <c r="E7" s="17"/>
      <c r="F7" s="18" t="s">
        <v>5</v>
      </c>
      <c r="G7" s="19"/>
      <c r="H7" s="1" t="s">
        <v>13</v>
      </c>
      <c r="J7" s="2"/>
      <c r="L7" s="2"/>
      <c r="N7" s="2"/>
      <c r="P7" s="2"/>
      <c r="R7" s="2"/>
    </row>
    <row r="8" spans="2:18" ht="13.5" thickBot="1" x14ac:dyDescent="0.3">
      <c r="C8" s="1" t="s">
        <v>3</v>
      </c>
      <c r="D8" s="1" t="s">
        <v>4</v>
      </c>
      <c r="E8" s="1" t="s">
        <v>0</v>
      </c>
      <c r="F8" s="1" t="s">
        <v>1</v>
      </c>
      <c r="G8" s="1" t="s">
        <v>0</v>
      </c>
      <c r="H8" s="1" t="s">
        <v>0</v>
      </c>
    </row>
    <row r="9" spans="2:18" ht="13.5" thickBot="1" x14ac:dyDescent="0.3">
      <c r="B9" s="1" t="s">
        <v>2</v>
      </c>
      <c r="C9" s="3">
        <v>39695.163</v>
      </c>
      <c r="D9" s="3">
        <v>293.89995999999996</v>
      </c>
      <c r="E9" s="3">
        <f>+(C9*$C$3)+(D9*$C$4)</f>
        <v>38407.722239120005</v>
      </c>
      <c r="F9" s="12">
        <v>187457460</v>
      </c>
      <c r="G9" s="3">
        <f>+F9*$C$5</f>
        <v>40303.353900000002</v>
      </c>
      <c r="H9" s="3">
        <f>+E9-G9</f>
        <v>-1895.6316608799971</v>
      </c>
    </row>
    <row r="10" spans="2:18" x14ac:dyDescent="0.25">
      <c r="J10" s="2"/>
      <c r="L10" s="2"/>
      <c r="N10" s="2"/>
    </row>
    <row r="11" spans="2:18" ht="28.5" customHeight="1" x14ac:dyDescent="0.25">
      <c r="B11" s="15" t="s">
        <v>15</v>
      </c>
      <c r="C11" s="15"/>
      <c r="D11" s="15"/>
      <c r="E11" s="15"/>
      <c r="F11" s="15"/>
      <c r="G11" s="15"/>
      <c r="H11" s="15"/>
    </row>
    <row r="12" spans="2:18" x14ac:dyDescent="0.25"/>
    <row r="13" spans="2:18" hidden="1" x14ac:dyDescent="0.25"/>
    <row r="14" spans="2:18" hidden="1" x14ac:dyDescent="0.25"/>
    <row r="15" spans="2:18" hidden="1" x14ac:dyDescent="0.25"/>
    <row r="16" spans="2:18" hidden="1" x14ac:dyDescent="0.25"/>
  </sheetData>
  <mergeCells count="4">
    <mergeCell ref="B1:H1"/>
    <mergeCell ref="B11:H11"/>
    <mergeCell ref="C7:E7"/>
    <mergeCell ref="F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Cálculos</vt:lpstr>
    </vt:vector>
  </TitlesOfParts>
  <Company>GRUPO EDA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 Macedo Soares Pimentel</dc:creator>
  <cp:lastModifiedBy>Flávio Macedo Soares Pimentel</cp:lastModifiedBy>
  <cp:lastPrinted>2013-01-23T10:58:58Z</cp:lastPrinted>
  <dcterms:created xsi:type="dcterms:W3CDTF">2012-11-14T21:52:29Z</dcterms:created>
  <dcterms:modified xsi:type="dcterms:W3CDTF">2015-04-13T16:03:24Z</dcterms:modified>
</cp:coreProperties>
</file>