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aaaRENOVAÇÃO\02 Formulário PCIP CTBJ - Entregue DRA\02 CTBJ_ANEXOS_WORD\"/>
    </mc:Choice>
  </mc:AlternateContent>
  <xr:revisionPtr revIDLastSave="0" documentId="13_ncr:1_{8D585316-94DF-4103-A4D4-BFAC0560DAAF}" xr6:coauthVersionLast="44" xr6:coauthVersionMax="44" xr10:uidLastSave="{00000000-0000-0000-0000-000000000000}"/>
  <bookViews>
    <workbookView xWindow="-120" yWindow="-120" windowWidth="29040" windowHeight="15840" tabRatio="875" xr2:uid="{00000000-000D-0000-FFFF-FFFF00000000}"/>
  </bookViews>
  <sheets>
    <sheet name="Cálculos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3" l="1"/>
  <c r="H9" i="13" s="1"/>
  <c r="E9" i="13" l="1"/>
</calcChain>
</file>

<file path=xl/sharedStrings.xml><?xml version="1.0" encoding="utf-8"?>
<sst xmlns="http://schemas.openxmlformats.org/spreadsheetml/2006/main" count="19" uniqueCount="16">
  <si>
    <t>TEP</t>
  </si>
  <si>
    <t>kWh</t>
  </si>
  <si>
    <t>FO (ton)</t>
  </si>
  <si>
    <t>GO (ton)</t>
  </si>
  <si>
    <t>Produção Eletricidade</t>
  </si>
  <si>
    <t>1 ton FO =</t>
  </si>
  <si>
    <t>1 ton GO =</t>
  </si>
  <si>
    <t>1 kwh =</t>
  </si>
  <si>
    <t>TEP's</t>
  </si>
  <si>
    <t>TEP's -------&gt;</t>
  </si>
  <si>
    <t>PARA MOTORES COM RENDIMENTO DE 40%.</t>
  </si>
  <si>
    <t>Consumo Combustíveis</t>
  </si>
  <si>
    <t>Consumo Energético (*)</t>
  </si>
  <si>
    <t>(*) Os cálculos apresentados têm por base os valores de referência presentes no Despacho n.º 17313/2008 de 26 de Junho.</t>
  </si>
  <si>
    <t>CTBJ</t>
  </si>
  <si>
    <t>DADOS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</si>
</sst>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"/>
    <numFmt numFmtId="165" formatCode="#,##0.0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Trebuchet MS"/>
      <family val="2"/>
    </font>
    <font>
      <sz val="10"/>
      <color rgb="FF00610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9C570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Montserrat"/>
    </font>
    <font>
      <b/>
      <sz val="12"/>
      <color indexed="9"/>
      <name val="Montserrat"/>
    </font>
    <font>
      <b/>
      <sz val="8"/>
      <name val="Montserrat"/>
    </font>
    <font>
      <b/>
      <sz val="8"/>
      <color indexed="9"/>
      <name val="Montserrat"/>
    </font>
    <font>
      <sz val="10"/>
      <name val="Montserrat"/>
    </font>
    <font>
      <b/>
      <sz val="9"/>
      <color indexed="9"/>
      <name val="Montserrat"/>
    </font>
  </fonts>
  <fills count="3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10" applyNumberFormat="0" applyAlignment="0" applyProtection="0"/>
    <xf numFmtId="0" fontId="14" fillId="9" borderId="11" applyNumberFormat="0" applyAlignment="0" applyProtection="0"/>
    <xf numFmtId="0" fontId="15" fillId="9" borderId="10" applyNumberFormat="0" applyAlignment="0" applyProtection="0"/>
    <xf numFmtId="0" fontId="17" fillId="10" borderId="13" applyNumberFormat="0" applyAlignment="0" applyProtection="0"/>
    <xf numFmtId="0" fontId="20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0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0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0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0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" fillId="11" borderId="14" applyNumberFormat="0" applyFont="0" applyAlignment="0" applyProtection="0"/>
    <xf numFmtId="0" fontId="19" fillId="0" borderId="0" applyNumberFormat="0" applyFill="0" applyBorder="0" applyAlignment="0" applyProtection="0"/>
    <xf numFmtId="0" fontId="8" fillId="0" borderId="15" applyNumberFormat="0" applyFill="0" applyAlignment="0" applyProtection="0"/>
    <xf numFmtId="0" fontId="2" fillId="0" borderId="0"/>
    <xf numFmtId="0" fontId="2" fillId="11" borderId="14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1" borderId="14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1" borderId="14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2" fillId="2" borderId="6" xfId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164" fontId="22" fillId="2" borderId="0" xfId="1" applyNumberFormat="1" applyFont="1" applyFill="1" applyBorder="1" applyAlignment="1">
      <alignment horizontal="center" vertical="center" wrapText="1"/>
    </xf>
    <xf numFmtId="164" fontId="23" fillId="0" borderId="0" xfId="1" applyNumberFormat="1" applyFont="1" applyFill="1" applyBorder="1" applyAlignment="1">
      <alignment horizontal="center" vertical="center" wrapText="1"/>
    </xf>
    <xf numFmtId="164" fontId="24" fillId="0" borderId="0" xfId="1" applyNumberFormat="1" applyFont="1" applyFill="1" applyBorder="1" applyAlignment="1">
      <alignment horizontal="center" vertical="center" wrapText="1"/>
    </xf>
    <xf numFmtId="164" fontId="24" fillId="0" borderId="0" xfId="1" applyNumberFormat="1" applyFont="1" applyFill="1" applyBorder="1" applyAlignment="1">
      <alignment vertical="center" wrapText="1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1" fontId="25" fillId="4" borderId="0" xfId="0" applyNumberFormat="1" applyFont="1" applyFill="1" applyAlignment="1">
      <alignment vertical="center"/>
    </xf>
    <xf numFmtId="164" fontId="24" fillId="2" borderId="3" xfId="1" applyNumberFormat="1" applyFont="1" applyFill="1" applyBorder="1" applyAlignment="1">
      <alignment horizontal="center" vertical="center" wrapText="1"/>
    </xf>
    <xf numFmtId="164" fontId="26" fillId="2" borderId="1" xfId="1" applyNumberFormat="1" applyFont="1" applyFill="1" applyBorder="1" applyAlignment="1">
      <alignment horizontal="center" vertical="center" wrapText="1"/>
    </xf>
    <xf numFmtId="164" fontId="26" fillId="2" borderId="2" xfId="1" applyNumberFormat="1" applyFont="1" applyFill="1" applyBorder="1" applyAlignment="1">
      <alignment horizontal="center" vertical="center" wrapText="1"/>
    </xf>
    <xf numFmtId="164" fontId="26" fillId="2" borderId="4" xfId="1" applyNumberFormat="1" applyFont="1" applyFill="1" applyBorder="1" applyAlignment="1">
      <alignment horizontal="center" vertical="center" wrapText="1"/>
    </xf>
    <xf numFmtId="164" fontId="26" fillId="2" borderId="5" xfId="1" applyNumberFormat="1" applyFont="1" applyFill="1" applyBorder="1" applyAlignment="1">
      <alignment horizontal="center" vertical="center" wrapText="1"/>
    </xf>
    <xf numFmtId="164" fontId="26" fillId="2" borderId="3" xfId="1" applyNumberFormat="1" applyFont="1" applyFill="1" applyBorder="1" applyAlignment="1">
      <alignment horizontal="center" vertical="center" wrapText="1"/>
    </xf>
    <xf numFmtId="165" fontId="26" fillId="3" borderId="3" xfId="1" applyNumberFormat="1" applyFont="1" applyFill="1" applyBorder="1" applyAlignment="1">
      <alignment horizontal="right" vertical="center" wrapText="1"/>
    </xf>
    <xf numFmtId="3" fontId="26" fillId="3" borderId="3" xfId="1" applyNumberFormat="1" applyFont="1" applyFill="1" applyBorder="1" applyAlignment="1">
      <alignment vertical="center" wrapText="1"/>
    </xf>
  </cellXfs>
  <cellStyles count="121">
    <cellStyle name="20% - Cor1 2" xfId="63" xr:uid="{01E5C29C-1007-4C84-B990-D25FFA6CE2C5}"/>
    <cellStyle name="20% - Cor1 3" xfId="83" xr:uid="{8FB8128E-B7AF-4E07-8F14-8CC6406D8F36}"/>
    <cellStyle name="20% - Cor1 4" xfId="103" xr:uid="{08EACBFF-B1B5-4361-874A-D0221A79D764}"/>
    <cellStyle name="20% - Cor1 5" xfId="27" xr:uid="{FB82A9A7-4229-4A58-BC8B-6CDEE6259776}"/>
    <cellStyle name="20% - Cor2 2" xfId="66" xr:uid="{D8807468-D756-49EF-9E97-9C9ED7626E80}"/>
    <cellStyle name="20% - Cor2 3" xfId="86" xr:uid="{544E3725-872C-4477-A54D-E5CCA6446308}"/>
    <cellStyle name="20% - Cor2 4" xfId="106" xr:uid="{FA1DAF5D-1DF6-47DB-92B3-E48377CF6DBA}"/>
    <cellStyle name="20% - Cor2 5" xfId="31" xr:uid="{0A2CB3E6-64F3-435C-AC66-6F0E025DD7C6}"/>
    <cellStyle name="20% - Cor3 2" xfId="69" xr:uid="{84AFFE75-ED5E-49EE-B7D2-32AC538288DE}"/>
    <cellStyle name="20% - Cor3 3" xfId="89" xr:uid="{2A337C01-F0C3-4358-ACAF-A39D82627275}"/>
    <cellStyle name="20% - Cor3 4" xfId="109" xr:uid="{163B8029-24CC-4D90-963B-9BEA160D4C02}"/>
    <cellStyle name="20% - Cor3 5" xfId="35" xr:uid="{0C2461CF-E787-4589-8187-5BAE021B41F8}"/>
    <cellStyle name="20% - Cor4 2" xfId="72" xr:uid="{740683A5-7BB9-4425-B87A-D6922849F864}"/>
    <cellStyle name="20% - Cor4 3" xfId="92" xr:uid="{B693DC8F-3FA4-4A82-9CC7-37188EAF422A}"/>
    <cellStyle name="20% - Cor4 4" xfId="112" xr:uid="{FB1EC02F-8BA5-4A37-B200-A155EC995B03}"/>
    <cellStyle name="20% - Cor4 5" xfId="39" xr:uid="{1588F485-8E2B-4973-AC32-D7A9D00DE808}"/>
    <cellStyle name="20% - Cor5 2" xfId="75" xr:uid="{DEA8DBD0-DCDE-4F6D-9712-6C9A4B1A9B7A}"/>
    <cellStyle name="20% - Cor5 3" xfId="95" xr:uid="{3B43BD1B-83DE-497D-8BC6-4BDA3AADD7F9}"/>
    <cellStyle name="20% - Cor5 4" xfId="115" xr:uid="{9FFEFAD8-EE2D-4D9A-A617-BC6ECBD6F95D}"/>
    <cellStyle name="20% - Cor5 5" xfId="43" xr:uid="{301C7FE1-BBFF-4B71-B1B5-1C3CAB78F345}"/>
    <cellStyle name="20% - Cor6 2" xfId="78" xr:uid="{117003B2-FAA3-4018-A231-69881B098763}"/>
    <cellStyle name="20% - Cor6 3" xfId="98" xr:uid="{9DC476C9-D216-47D4-95B4-9E3F4475B7B4}"/>
    <cellStyle name="20% - Cor6 4" xfId="118" xr:uid="{F117F485-3A02-462E-8DE9-6D03CBC5C61C}"/>
    <cellStyle name="20% - Cor6 5" xfId="47" xr:uid="{B231D3D3-6EFA-4202-BA11-7EB865B897E9}"/>
    <cellStyle name="40% - Cor1 2" xfId="64" xr:uid="{13A3484A-D397-43F4-98B6-0AF46291C4DC}"/>
    <cellStyle name="40% - Cor1 3" xfId="84" xr:uid="{8AD120E5-14A3-4E15-9AE0-6918CC9005F4}"/>
    <cellStyle name="40% - Cor1 4" xfId="104" xr:uid="{78A845C4-C129-483D-AE87-E026A5B93F24}"/>
    <cellStyle name="40% - Cor1 5" xfId="28" xr:uid="{95C5A506-1725-4943-8C7E-0EEC85D622F3}"/>
    <cellStyle name="40% - Cor2 2" xfId="67" xr:uid="{6E246A3E-9D39-43B2-8BFD-B5A63170DBE3}"/>
    <cellStyle name="40% - Cor2 3" xfId="87" xr:uid="{19F138C7-1CA6-4B61-9535-38A3A7C2905E}"/>
    <cellStyle name="40% - Cor2 4" xfId="107" xr:uid="{F310CDC9-5DDA-4844-897B-1E951CC40ED5}"/>
    <cellStyle name="40% - Cor2 5" xfId="32" xr:uid="{82C8EC23-C726-4F1D-8996-842B61FEC6E6}"/>
    <cellStyle name="40% - Cor3 2" xfId="70" xr:uid="{532A942C-FB11-4EF2-9FEB-EF9AF436B5D3}"/>
    <cellStyle name="40% - Cor3 3" xfId="90" xr:uid="{BA009913-87FA-4276-9009-F495A66D94A9}"/>
    <cellStyle name="40% - Cor3 4" xfId="110" xr:uid="{07A94DD9-1FA6-4418-9D0D-11E62185C52D}"/>
    <cellStyle name="40% - Cor3 5" xfId="36" xr:uid="{8F774B26-DB04-4DFD-9AC1-3019A281E5F4}"/>
    <cellStyle name="40% - Cor4 2" xfId="73" xr:uid="{D8EFCBE8-4B06-4537-82A0-8250940F0613}"/>
    <cellStyle name="40% - Cor4 3" xfId="93" xr:uid="{88371993-8521-4A8F-94C4-AAD4E1AF9DF2}"/>
    <cellStyle name="40% - Cor4 4" xfId="113" xr:uid="{2921309D-11CC-4F01-A063-FD04C4A8B8CD}"/>
    <cellStyle name="40% - Cor4 5" xfId="40" xr:uid="{BF80503A-2D99-43C4-A67B-0AC3457CAEBF}"/>
    <cellStyle name="40% - Cor5 2" xfId="76" xr:uid="{FED5A946-76E8-441D-A53A-E940E1E22FBD}"/>
    <cellStyle name="40% - Cor5 3" xfId="96" xr:uid="{7CF0A3A5-87F2-4B5B-B072-A2BFCF55214C}"/>
    <cellStyle name="40% - Cor5 4" xfId="116" xr:uid="{86CD64BC-0ED1-4D90-8AB7-627B09696623}"/>
    <cellStyle name="40% - Cor5 5" xfId="44" xr:uid="{67D902EB-1BD5-44BA-AEF5-DA072FBB7E8C}"/>
    <cellStyle name="40% - Cor6 2" xfId="79" xr:uid="{58EE1BB0-C26F-4530-B537-D2F90E8FD071}"/>
    <cellStyle name="40% - Cor6 3" xfId="99" xr:uid="{E2D90772-7E39-4088-ACC2-66D5FDA336AC}"/>
    <cellStyle name="40% - Cor6 4" xfId="119" xr:uid="{C0A5AAA5-D088-4CE2-9251-36A67136854C}"/>
    <cellStyle name="40% - Cor6 5" xfId="48" xr:uid="{788C4436-25AB-4A2C-8164-59E74F02E6B2}"/>
    <cellStyle name="60% - Cor1 2" xfId="65" xr:uid="{B7292509-7DC5-4736-AF68-1BA50F9D59B6}"/>
    <cellStyle name="60% - Cor1 3" xfId="85" xr:uid="{D50D569C-F682-4271-B862-B34E68478366}"/>
    <cellStyle name="60% - Cor1 4" xfId="105" xr:uid="{3E3D5E57-9245-4316-8FAE-5A44C20B1D59}"/>
    <cellStyle name="60% - Cor1 5" xfId="29" xr:uid="{5866A66B-D156-4AFF-8C51-23CF44BD1FB8}"/>
    <cellStyle name="60% - Cor2 2" xfId="68" xr:uid="{2E8C750C-8AC5-42ED-83BD-4AE57C26F153}"/>
    <cellStyle name="60% - Cor2 3" xfId="88" xr:uid="{048ED47B-8FAB-405A-B883-938E308E319B}"/>
    <cellStyle name="60% - Cor2 4" xfId="108" xr:uid="{B60E6BA9-E6CE-4A9D-8749-2171EEBA1EFA}"/>
    <cellStyle name="60% - Cor2 5" xfId="33" xr:uid="{AE08B230-C94D-4D39-BF3B-45F9E1529CC8}"/>
    <cellStyle name="60% - Cor3 2" xfId="71" xr:uid="{09B04D48-EB15-496C-886D-48217C3A13A0}"/>
    <cellStyle name="60% - Cor3 3" xfId="91" xr:uid="{30707EE8-C2C2-46E5-ADC1-950BD5355048}"/>
    <cellStyle name="60% - Cor3 4" xfId="111" xr:uid="{1EB1723F-AC16-414B-9404-1A26E9BB1E0D}"/>
    <cellStyle name="60% - Cor3 5" xfId="37" xr:uid="{C3CD57D4-26DE-43A2-B155-9B8A60EF0993}"/>
    <cellStyle name="60% - Cor4 2" xfId="74" xr:uid="{A982F49D-9686-4129-9BC5-0D36980AE272}"/>
    <cellStyle name="60% - Cor4 3" xfId="94" xr:uid="{BCBAA8F2-13E5-4240-BFA6-C623635FD841}"/>
    <cellStyle name="60% - Cor4 4" xfId="114" xr:uid="{042F6620-3443-43FC-9FF1-91C00CA6A061}"/>
    <cellStyle name="60% - Cor4 5" xfId="41" xr:uid="{39702BD3-1566-48BD-9A57-7B2FF3C1F3AC}"/>
    <cellStyle name="60% - Cor5 2" xfId="77" xr:uid="{A447750C-3930-445E-9815-F909ABFE9674}"/>
    <cellStyle name="60% - Cor5 3" xfId="97" xr:uid="{05EBD791-0718-4BCE-AE61-3DB0EC9C91FA}"/>
    <cellStyle name="60% - Cor5 4" xfId="117" xr:uid="{1998BA38-250B-478C-8D2A-D5E37956E9B3}"/>
    <cellStyle name="60% - Cor5 5" xfId="45" xr:uid="{88647E83-B7B0-46F0-8C2C-4020D4CBD953}"/>
    <cellStyle name="60% - Cor6 2" xfId="80" xr:uid="{F4B7E305-B534-4829-A5C2-FEDBC75BE6D5}"/>
    <cellStyle name="60% - Cor6 3" xfId="100" xr:uid="{D62F9E61-7B65-4862-991B-EB41B81687E6}"/>
    <cellStyle name="60% - Cor6 4" xfId="120" xr:uid="{0B873CDC-ED7F-4C51-B56C-92E57F53FA3F}"/>
    <cellStyle name="60% - Cor6 5" xfId="49" xr:uid="{0FD644C8-7E85-4CCD-A039-0C5218C237F6}"/>
    <cellStyle name="Cabeçalho 1 2" xfId="52" xr:uid="{C6923AC7-2FA6-49AD-90DC-CEFFD2A0E0E1}"/>
    <cellStyle name="Cabeçalho 2 2" xfId="53" xr:uid="{3011EB6F-BD62-493A-86AF-55C3B88A5FC0}"/>
    <cellStyle name="Cabeçalho 3 2" xfId="54" xr:uid="{1A6EE59F-A983-48A6-BE66-59FBA60F73FE}"/>
    <cellStyle name="Cabeçalho 4 2" xfId="55" xr:uid="{5F516AEC-9F5D-4B6E-94AD-6514189A165C}"/>
    <cellStyle name="Cálculo 2" xfId="24" xr:uid="{76E41C97-62D5-46A8-A606-DD790912B6F7}"/>
    <cellStyle name="Célula Ligada 2" xfId="56" xr:uid="{974CC1F1-86C9-459B-80F4-91A09158E34B}"/>
    <cellStyle name="Cor1 2" xfId="26" xr:uid="{E4E4544F-B3F8-4315-B01F-180195FBEA4E}"/>
    <cellStyle name="Cor2 2" xfId="30" xr:uid="{8BDBC5DC-E594-4656-8E5A-1844FB364C6E}"/>
    <cellStyle name="Cor3 2" xfId="34" xr:uid="{FF2A6138-2E93-46AC-BC64-1619CB1195EA}"/>
    <cellStyle name="Cor4 2" xfId="38" xr:uid="{97000326-9BF1-427B-8E06-AAE83CB9B368}"/>
    <cellStyle name="Cor5 2" xfId="42" xr:uid="{F7F3622B-F58C-4E7A-B350-718A7F957759}"/>
    <cellStyle name="Cor6 2" xfId="46" xr:uid="{A6E37CF4-38C7-4DF0-907C-A8464A67FDC7}"/>
    <cellStyle name="Correto 2" xfId="19" xr:uid="{C65F33D8-1DA3-48D3-A605-FACFDADC9628}"/>
    <cellStyle name="Entrada 2" xfId="22" xr:uid="{80CE269E-B817-4A00-B0E5-7B9270768E58}"/>
    <cellStyle name="Incorreto 2" xfId="20" xr:uid="{93336897-086C-4AAE-9DD6-7D95D08FD510}"/>
    <cellStyle name="Neutro 2" xfId="21" xr:uid="{FC691439-B1B0-4567-A83E-0F92A27FB339}"/>
    <cellStyle name="Normal" xfId="0" builtinId="0"/>
    <cellStyle name="Normal 10" xfId="11" xr:uid="{3A9FC0BB-413B-46E8-96EB-4D637D0C21AC}"/>
    <cellStyle name="Normal 11" xfId="12" xr:uid="{362D48A7-8B34-4A75-96B7-28C2EAE58859}"/>
    <cellStyle name="Normal 12" xfId="13" xr:uid="{FBAF1450-E168-4695-B5FD-58EFFB1534A2}"/>
    <cellStyle name="Normal 13" xfId="14" xr:uid="{093F5CCA-13FD-4165-9643-A3A4F143D9D9}"/>
    <cellStyle name="Normal 14" xfId="15" xr:uid="{DCB52507-B5A5-4EAC-BDEE-2EDA99649086}"/>
    <cellStyle name="Normal 15" xfId="16" xr:uid="{B82C5ECE-66FB-44D3-A864-DE6D10DF2066}"/>
    <cellStyle name="Normal 16" xfId="17" xr:uid="{7AD2D882-3A9B-48AA-B50D-F757F2397930}"/>
    <cellStyle name="Normal 17" xfId="18" xr:uid="{EA12D9B7-AA6B-4261-8B5B-0258B234AE43}"/>
    <cellStyle name="Normal 18" xfId="50" xr:uid="{C97E130F-BE2A-498E-BDFE-556EB02AC89C}"/>
    <cellStyle name="Normal 19" xfId="61" xr:uid="{27107291-BD80-4C25-8AA7-804B85B2655B}"/>
    <cellStyle name="Normal 2" xfId="1" xr:uid="{00000000-0005-0000-0000-000001000000}"/>
    <cellStyle name="Normal 2 2" xfId="3" xr:uid="{7D7FFAB4-BB7D-4820-B3E7-61DB7C04ED4B}"/>
    <cellStyle name="Normal 20" xfId="81" xr:uid="{670BDFA1-51EB-4447-B2F3-FC834083FB52}"/>
    <cellStyle name="Normal 21" xfId="101" xr:uid="{3575612D-2C81-4815-B04C-39FFF67F66A2}"/>
    <cellStyle name="Normal 3" xfId="4" xr:uid="{3389F780-0703-4015-8276-0C383F50780C}"/>
    <cellStyle name="Normal 4" xfId="5" xr:uid="{2EB577BC-746C-4AAF-BF71-534D2861E723}"/>
    <cellStyle name="Normal 5" xfId="6" xr:uid="{B2EA6FCC-E6DF-4207-AEA5-996D6A063B3B}"/>
    <cellStyle name="Normal 6" xfId="7" xr:uid="{6A835163-C102-4295-89D3-F74ADF2DF135}"/>
    <cellStyle name="Normal 7" xfId="8" xr:uid="{EBA70145-BC81-4255-B978-F6F0B0C1FCE3}"/>
    <cellStyle name="Normal 8" xfId="9" xr:uid="{A17F2A7F-E12C-49E1-9F15-D88B7D5142AC}"/>
    <cellStyle name="Normal 9" xfId="10" xr:uid="{78F02CD5-A5EC-4664-9F5A-E1DF7BA4DC56}"/>
    <cellStyle name="Nota 2" xfId="58" xr:uid="{17662CBD-DC69-4962-8315-53C85159C1AE}"/>
    <cellStyle name="Nota 3" xfId="62" xr:uid="{26B573CC-7CB6-4B77-8D2C-F43D52487888}"/>
    <cellStyle name="Nota 4" xfId="82" xr:uid="{42898E22-698E-41A2-954E-491B0259DC57}"/>
    <cellStyle name="Nota 5" xfId="102" xr:uid="{52F20A04-C199-475B-9203-7D5F7CAE9E7E}"/>
    <cellStyle name="Percentagem 2" xfId="2" xr:uid="{00000000-0005-0000-0000-000002000000}"/>
    <cellStyle name="Saída 2" xfId="23" xr:uid="{10F1497D-78FA-443B-88E1-C044F9BE221E}"/>
    <cellStyle name="Texto de Aviso 2" xfId="57" xr:uid="{BCD0C4B5-0AB2-4D55-96B9-5350E9F984E6}"/>
    <cellStyle name="Texto Explicativo 2" xfId="59" xr:uid="{83078121-AB1D-4835-935D-F7E9B582E0A4}"/>
    <cellStyle name="Título 2" xfId="51" xr:uid="{26024A6E-E300-4AC0-9793-CF83795E6DA3}"/>
    <cellStyle name="Total 2" xfId="60" xr:uid="{D9541386-83D0-4345-80C9-7978AB8FDC80}"/>
    <cellStyle name="Verificar Célula 2" xfId="25" xr:uid="{A4BF7E6A-9DB5-4C62-AE18-98C98899AFAD}"/>
  </cellStyles>
  <dxfs count="0"/>
  <tableStyles count="0" defaultTableStyle="TableStyleMedium2" defaultPivotStyle="PivotStyleLight16"/>
  <colors>
    <mruColors>
      <color rgb="FFD09E00"/>
      <color rgb="FFEAB200"/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"/>
  <sheetViews>
    <sheetView showGridLines="0" tabSelected="1" workbookViewId="0">
      <selection activeCell="B11" sqref="B11:H11"/>
    </sheetView>
  </sheetViews>
  <sheetFormatPr defaultColWidth="0" defaultRowHeight="12.75" zeroHeight="1" x14ac:dyDescent="0.25"/>
  <cols>
    <col min="1" max="1" width="4.85546875" style="2" customWidth="1"/>
    <col min="2" max="2" width="9.140625" style="2" customWidth="1"/>
    <col min="3" max="5" width="9.7109375" style="2" customWidth="1"/>
    <col min="6" max="6" width="13.7109375" style="2" customWidth="1"/>
    <col min="7" max="7" width="9.7109375" style="1" customWidth="1"/>
    <col min="8" max="8" width="12" style="1" customWidth="1"/>
    <col min="9" max="9" width="4" style="2" customWidth="1"/>
    <col min="10" max="10" width="9.140625" style="2" hidden="1" customWidth="1"/>
    <col min="11" max="11" width="10.28515625" style="2" hidden="1" customWidth="1"/>
    <col min="12" max="23" width="0" style="2" hidden="1" customWidth="1"/>
    <col min="24" max="16384" width="9.140625" style="2" hidden="1"/>
  </cols>
  <sheetData>
    <row r="1" spans="2:18" ht="15" customHeight="1" x14ac:dyDescent="0.25">
      <c r="B1" s="4" t="s">
        <v>15</v>
      </c>
      <c r="C1" s="6"/>
      <c r="D1" s="6"/>
      <c r="E1" s="6"/>
      <c r="F1" s="6"/>
      <c r="G1" s="6"/>
      <c r="H1" s="6"/>
    </row>
    <row r="2" spans="2:18" s="3" customFormat="1" ht="12.75" customHeight="1" thickBot="1" x14ac:dyDescent="0.3">
      <c r="B2" s="7"/>
      <c r="C2" s="7"/>
      <c r="D2" s="7"/>
      <c r="E2" s="8"/>
      <c r="F2" s="9"/>
      <c r="G2" s="8"/>
      <c r="H2" s="8"/>
    </row>
    <row r="3" spans="2:18" ht="12.75" hidden="1" customHeight="1" x14ac:dyDescent="0.25">
      <c r="B3" s="10" t="s">
        <v>5</v>
      </c>
      <c r="C3" s="11">
        <v>0.96</v>
      </c>
      <c r="D3" s="11" t="s">
        <v>8</v>
      </c>
      <c r="E3" s="12"/>
      <c r="F3" s="12"/>
      <c r="G3" s="13"/>
      <c r="H3" s="13"/>
    </row>
    <row r="4" spans="2:18" ht="12.75" hidden="1" customHeight="1" x14ac:dyDescent="0.25">
      <c r="B4" s="10" t="s">
        <v>6</v>
      </c>
      <c r="C4" s="11">
        <v>1.022</v>
      </c>
      <c r="D4" s="11" t="s">
        <v>8</v>
      </c>
      <c r="E4" s="12"/>
      <c r="F4" s="12"/>
      <c r="G4" s="13"/>
      <c r="H4" s="13"/>
    </row>
    <row r="5" spans="2:18" ht="12.75" hidden="1" customHeight="1" x14ac:dyDescent="0.25">
      <c r="B5" s="10" t="s">
        <v>7</v>
      </c>
      <c r="C5" s="14">
        <v>2.1499999999999999E-4</v>
      </c>
      <c r="D5" s="11" t="s">
        <v>9</v>
      </c>
      <c r="E5" s="12" t="s">
        <v>10</v>
      </c>
      <c r="F5" s="12"/>
      <c r="G5" s="13"/>
      <c r="H5" s="13"/>
    </row>
    <row r="6" spans="2:18" ht="15.75" hidden="1" thickBot="1" x14ac:dyDescent="0.3">
      <c r="B6" s="11"/>
      <c r="C6" s="11"/>
      <c r="D6" s="11"/>
      <c r="E6" s="12"/>
      <c r="F6" s="12"/>
      <c r="G6" s="13"/>
      <c r="H6" s="13"/>
    </row>
    <row r="7" spans="2:18" ht="39" thickBot="1" x14ac:dyDescent="0.3">
      <c r="B7" s="11"/>
      <c r="C7" s="16" t="s">
        <v>11</v>
      </c>
      <c r="D7" s="16"/>
      <c r="E7" s="17"/>
      <c r="F7" s="18" t="s">
        <v>4</v>
      </c>
      <c r="G7" s="19"/>
      <c r="H7" s="15" t="s">
        <v>12</v>
      </c>
      <c r="J7" s="1"/>
      <c r="L7" s="1"/>
      <c r="N7" s="1"/>
      <c r="P7" s="1"/>
      <c r="R7" s="1"/>
    </row>
    <row r="8" spans="2:18" ht="15.75" thickBot="1" x14ac:dyDescent="0.3">
      <c r="B8" s="12"/>
      <c r="C8" s="15" t="s">
        <v>2</v>
      </c>
      <c r="D8" s="15" t="s">
        <v>3</v>
      </c>
      <c r="E8" s="15" t="s">
        <v>0</v>
      </c>
      <c r="F8" s="15" t="s">
        <v>1</v>
      </c>
      <c r="G8" s="15" t="s">
        <v>0</v>
      </c>
      <c r="H8" s="15" t="s">
        <v>0</v>
      </c>
    </row>
    <row r="9" spans="2:18" ht="14.25" thickBot="1" x14ac:dyDescent="0.3">
      <c r="B9" s="20" t="s">
        <v>14</v>
      </c>
      <c r="C9" s="21">
        <v>27162.485000000001</v>
      </c>
      <c r="D9" s="21">
        <v>410.438016</v>
      </c>
      <c r="E9" s="21">
        <f>+(C9*$C$3)+(D9*$C$4)</f>
        <v>26495.453252351999</v>
      </c>
      <c r="F9" s="22">
        <v>125676849</v>
      </c>
      <c r="G9" s="21">
        <f>+F9*$C$5</f>
        <v>27020.522535</v>
      </c>
      <c r="H9" s="21">
        <f>+E9-G9</f>
        <v>-525.06928264800081</v>
      </c>
    </row>
    <row r="10" spans="2:18" x14ac:dyDescent="0.25">
      <c r="J10" s="1"/>
      <c r="L10" s="1"/>
      <c r="N10" s="1"/>
    </row>
    <row r="11" spans="2:18" ht="28.5" customHeight="1" x14ac:dyDescent="0.25">
      <c r="B11" s="5" t="s">
        <v>13</v>
      </c>
      <c r="C11" s="5"/>
      <c r="D11" s="5"/>
      <c r="E11" s="5"/>
      <c r="F11" s="5"/>
      <c r="G11" s="5"/>
      <c r="H11" s="5"/>
    </row>
    <row r="12" spans="2:18" x14ac:dyDescent="0.25"/>
    <row r="13" spans="2:18" hidden="1" x14ac:dyDescent="0.25"/>
    <row r="14" spans="2:18" hidden="1" x14ac:dyDescent="0.25"/>
    <row r="15" spans="2:18" hidden="1" x14ac:dyDescent="0.25"/>
    <row r="16" spans="2:18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</sheetData>
  <mergeCells count="4">
    <mergeCell ref="B1:H1"/>
    <mergeCell ref="B11:H11"/>
    <mergeCell ref="C7:E7"/>
    <mergeCell ref="F7:G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Cálculos</vt:lpstr>
    </vt:vector>
  </TitlesOfParts>
  <Company>GRUPO EDA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 Macedo Soares Pimentel</dc:creator>
  <cp:lastModifiedBy>Paula Cristina Morgado Gonçalves Soares</cp:lastModifiedBy>
  <cp:lastPrinted>2013-01-23T10:58:58Z</cp:lastPrinted>
  <dcterms:created xsi:type="dcterms:W3CDTF">2012-11-14T21:52:29Z</dcterms:created>
  <dcterms:modified xsi:type="dcterms:W3CDTF">2020-02-03T13:29:44Z</dcterms:modified>
</cp:coreProperties>
</file>