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Emissões de CO2" sheetId="4" r:id="rId1"/>
  </sheets>
  <calcPr calcId="125725"/>
</workbook>
</file>

<file path=xl/calcChain.xml><?xml version="1.0" encoding="utf-8"?>
<calcChain xmlns="http://schemas.openxmlformats.org/spreadsheetml/2006/main">
  <c r="I9" i="4"/>
  <c r="I10" l="1"/>
  <c r="I8"/>
  <c r="I11" l="1"/>
  <c r="K11" s="1"/>
</calcChain>
</file>

<file path=xl/sharedStrings.xml><?xml version="1.0" encoding="utf-8"?>
<sst xmlns="http://schemas.openxmlformats.org/spreadsheetml/2006/main" count="28" uniqueCount="28">
  <si>
    <t>Código</t>
  </si>
  <si>
    <t>Tipo</t>
  </si>
  <si>
    <t>(1) (2)</t>
  </si>
  <si>
    <t xml:space="preserve">Consumo anual </t>
  </si>
  <si>
    <t xml:space="preserve">(t/ano) </t>
  </si>
  <si>
    <t>Destino/Utilização</t>
  </si>
  <si>
    <t>Observações</t>
  </si>
  <si>
    <t>CC1</t>
  </si>
  <si>
    <t>CC2</t>
  </si>
  <si>
    <t>EE</t>
  </si>
  <si>
    <t>kw</t>
  </si>
  <si>
    <t>CC3</t>
  </si>
  <si>
    <t>GB</t>
  </si>
  <si>
    <t>GS</t>
  </si>
  <si>
    <t>ton</t>
  </si>
  <si>
    <t>FE</t>
  </si>
  <si>
    <t>kgCO2e</t>
  </si>
  <si>
    <t>total</t>
  </si>
  <si>
    <t>CÁLCULO DAS EMISSÕES DE CO2</t>
  </si>
  <si>
    <t>PCI (Despacho n.º 17313/2008</t>
  </si>
  <si>
    <t>AN7.2</t>
  </si>
  <si>
    <t>Atividade avicola</t>
  </si>
  <si>
    <t>Aquecimento pavilhões</t>
  </si>
  <si>
    <t>Gerador emergencia</t>
  </si>
  <si>
    <t>Nº aves produzidas</t>
  </si>
  <si>
    <t>kgCO2/ave</t>
  </si>
  <si>
    <t>39 litros (d.=0.83)</t>
  </si>
  <si>
    <t>Pondel - Avícola de Ponta Delgada, Lda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</si>
</sst>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00"/>
    <numFmt numFmtId="165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8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D13" sqref="D13"/>
    </sheetView>
  </sheetViews>
  <sheetFormatPr defaultRowHeight="15"/>
  <cols>
    <col min="1" max="1" width="5.42578125" style="25" customWidth="1"/>
    <col min="2" max="2" width="9.140625" style="25"/>
    <col min="3" max="3" width="0.28515625" style="25" customWidth="1"/>
    <col min="4" max="4" width="15.85546875" style="25" customWidth="1"/>
    <col min="5" max="5" width="19.140625" style="25" customWidth="1"/>
    <col min="6" max="6" width="11.140625" style="25" customWidth="1"/>
    <col min="7" max="7" width="12" style="25" customWidth="1"/>
    <col min="8" max="8" width="8.7109375" style="25" customWidth="1"/>
    <col min="9" max="9" width="14.7109375" style="25" customWidth="1"/>
    <col min="10" max="10" width="9.140625" style="25"/>
    <col min="11" max="11" width="10.42578125" style="25" bestFit="1" customWidth="1"/>
    <col min="12" max="12" width="6" style="25" customWidth="1"/>
    <col min="13" max="16384" width="9.140625" style="25"/>
  </cols>
  <sheetData>
    <row r="1" spans="1:13">
      <c r="A1" s="40" t="s">
        <v>27</v>
      </c>
      <c r="M1" s="1" t="s">
        <v>20</v>
      </c>
    </row>
    <row r="2" spans="1:13" ht="26.25" customHeight="1"/>
    <row r="3" spans="1:13" s="2" customFormat="1" ht="23.25" customHeight="1">
      <c r="A3" s="41" t="s">
        <v>18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s="2" customFormat="1" ht="31.5" customHeight="1"/>
    <row r="5" spans="1:13" s="5" customFormat="1" ht="25.5" customHeight="1">
      <c r="A5" s="36" t="s">
        <v>0</v>
      </c>
      <c r="B5" s="3" t="s">
        <v>1</v>
      </c>
      <c r="C5" s="4"/>
      <c r="D5" s="3" t="s">
        <v>3</v>
      </c>
      <c r="E5" s="37" t="s">
        <v>5</v>
      </c>
      <c r="F5" s="38" t="s">
        <v>6</v>
      </c>
      <c r="G5" s="39" t="s">
        <v>19</v>
      </c>
      <c r="H5" s="30" t="s">
        <v>15</v>
      </c>
      <c r="I5" s="30" t="s">
        <v>16</v>
      </c>
      <c r="J5" s="33" t="s">
        <v>24</v>
      </c>
      <c r="K5" s="30" t="s">
        <v>25</v>
      </c>
    </row>
    <row r="6" spans="1:13" s="5" customFormat="1" ht="14.25" customHeight="1">
      <c r="A6" s="36"/>
      <c r="B6" s="6" t="s">
        <v>2</v>
      </c>
      <c r="C6" s="4"/>
      <c r="D6" s="6" t="s">
        <v>4</v>
      </c>
      <c r="E6" s="37"/>
      <c r="F6" s="38"/>
      <c r="G6" s="39"/>
      <c r="H6" s="31"/>
      <c r="I6" s="31"/>
      <c r="J6" s="34"/>
      <c r="K6" s="31"/>
    </row>
    <row r="7" spans="1:13" s="5" customFormat="1" ht="24" customHeight="1">
      <c r="A7" s="36"/>
      <c r="B7" s="7"/>
      <c r="C7" s="8"/>
      <c r="D7" s="9"/>
      <c r="E7" s="37"/>
      <c r="F7" s="38"/>
      <c r="G7" s="39"/>
      <c r="H7" s="32"/>
      <c r="I7" s="32"/>
      <c r="J7" s="35"/>
      <c r="K7" s="32"/>
    </row>
    <row r="8" spans="1:13" s="5" customFormat="1" ht="24" customHeight="1">
      <c r="A8" s="10" t="s">
        <v>7</v>
      </c>
      <c r="B8" s="11" t="s">
        <v>9</v>
      </c>
      <c r="C8" s="12"/>
      <c r="D8" s="13">
        <v>148682</v>
      </c>
      <c r="E8" s="11" t="s">
        <v>21</v>
      </c>
      <c r="F8" s="11" t="s">
        <v>10</v>
      </c>
      <c r="G8" s="14">
        <v>0</v>
      </c>
      <c r="H8" s="14">
        <v>0.47</v>
      </c>
      <c r="I8" s="15">
        <f>(D8*G8*H8)</f>
        <v>0</v>
      </c>
      <c r="J8" s="16"/>
      <c r="K8" s="17"/>
    </row>
    <row r="9" spans="1:13" s="5" customFormat="1" ht="24" customHeight="1">
      <c r="A9" s="10" t="s">
        <v>8</v>
      </c>
      <c r="B9" s="11" t="s">
        <v>12</v>
      </c>
      <c r="C9" s="12"/>
      <c r="D9" s="11">
        <v>58.686</v>
      </c>
      <c r="E9" s="11" t="s">
        <v>22</v>
      </c>
      <c r="F9" s="11" t="s">
        <v>14</v>
      </c>
      <c r="G9" s="14">
        <v>1.099</v>
      </c>
      <c r="H9" s="14">
        <v>2637.7</v>
      </c>
      <c r="I9" s="15">
        <f>(D9*G9*H9)</f>
        <v>170120.87235779999</v>
      </c>
      <c r="J9" s="16"/>
      <c r="K9" s="17"/>
    </row>
    <row r="10" spans="1:13" s="5" customFormat="1" ht="24" customHeight="1">
      <c r="A10" s="10" t="s">
        <v>11</v>
      </c>
      <c r="B10" s="11" t="s">
        <v>13</v>
      </c>
      <c r="C10" s="12"/>
      <c r="D10" s="11">
        <v>3.2370000000000003E-2</v>
      </c>
      <c r="E10" s="11" t="s">
        <v>23</v>
      </c>
      <c r="F10" s="29" t="s">
        <v>26</v>
      </c>
      <c r="G10" s="18">
        <v>1.01</v>
      </c>
      <c r="H10" s="14">
        <v>3098.2</v>
      </c>
      <c r="I10" s="15">
        <f>(D10*G10*H10)</f>
        <v>101.29162134000001</v>
      </c>
      <c r="J10" s="16"/>
      <c r="K10" s="17"/>
    </row>
    <row r="11" spans="1:13" s="5" customFormat="1" ht="21.75" customHeight="1">
      <c r="A11" s="19"/>
      <c r="B11" s="20"/>
      <c r="C11" s="20"/>
      <c r="D11" s="20"/>
      <c r="E11" s="20"/>
      <c r="F11" s="20"/>
      <c r="G11" s="21"/>
      <c r="H11" s="14" t="s">
        <v>17</v>
      </c>
      <c r="I11" s="15">
        <f>SUM(I8:I10)</f>
        <v>170222.16397913999</v>
      </c>
      <c r="J11" s="22">
        <v>700559</v>
      </c>
      <c r="K11" s="23">
        <f>+I11/J11</f>
        <v>0.24298048269901606</v>
      </c>
    </row>
    <row r="12" spans="1:13" s="24" customFormat="1" ht="11.25"/>
    <row r="13" spans="1:13">
      <c r="K13" s="26"/>
      <c r="L13" s="27"/>
    </row>
    <row r="14" spans="1:13">
      <c r="L14" s="27"/>
    </row>
    <row r="23" spans="11:11">
      <c r="K23" s="28"/>
    </row>
  </sheetData>
  <mergeCells count="9">
    <mergeCell ref="A3:M3"/>
    <mergeCell ref="I5:I7"/>
    <mergeCell ref="J5:J7"/>
    <mergeCell ref="K5:K7"/>
    <mergeCell ref="A5:A7"/>
    <mergeCell ref="E5:E7"/>
    <mergeCell ref="F5:F7"/>
    <mergeCell ref="G5:G7"/>
    <mergeCell ref="H5:H7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Emissões de CO2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2014-03-31T15:54:34Z</dcterms:modified>
</cp:coreProperties>
</file>