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Intensidade energética" sheetId="1" r:id="rId1"/>
  </sheets>
  <calcPr calcId="145621"/>
</workbook>
</file>

<file path=xl/calcChain.xml><?xml version="1.0" encoding="utf-8"?>
<calcChain xmlns="http://schemas.openxmlformats.org/spreadsheetml/2006/main">
  <c r="G7" i="1" l="1"/>
  <c r="F6" i="1" l="1"/>
  <c r="G6" i="1" s="1"/>
  <c r="G9" i="1" l="1"/>
  <c r="I9" i="1" l="1"/>
  <c r="J9" i="1" s="1"/>
</calcChain>
</file>

<file path=xl/sharedStrings.xml><?xml version="1.0" encoding="utf-8"?>
<sst xmlns="http://schemas.openxmlformats.org/spreadsheetml/2006/main" count="24" uniqueCount="24">
  <si>
    <t>Código</t>
  </si>
  <si>
    <t>Tipo</t>
  </si>
  <si>
    <t>(1) (2)</t>
  </si>
  <si>
    <t xml:space="preserve">Consumo anual </t>
  </si>
  <si>
    <t xml:space="preserve">(t/ano) </t>
  </si>
  <si>
    <t>Destino/Utilização</t>
  </si>
  <si>
    <t>Observações</t>
  </si>
  <si>
    <t>CC1</t>
  </si>
  <si>
    <t>CC2</t>
  </si>
  <si>
    <t>EE</t>
  </si>
  <si>
    <t>kw</t>
  </si>
  <si>
    <t>GB</t>
  </si>
  <si>
    <t>tep</t>
  </si>
  <si>
    <t>TOTAL</t>
  </si>
  <si>
    <t>ton</t>
  </si>
  <si>
    <t>CÁLCULO DA INTENSIDADE ENERGÉTICA</t>
  </si>
  <si>
    <t>PCI (Despacho n.º 17313/2008)</t>
  </si>
  <si>
    <t>AN7.1</t>
  </si>
  <si>
    <t>Aquecimento pavilhoes</t>
  </si>
  <si>
    <t>tep/ave produzida</t>
  </si>
  <si>
    <t>kgep/ave produzida</t>
  </si>
  <si>
    <t>Actividade avicola e Centro de Incubação</t>
  </si>
  <si>
    <t>(*) - foram utilizados os dados do PRTR 2013 .</t>
  </si>
  <si>
    <t>Total de aves produzidas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</si>
</sst>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00000"/>
  </numFmts>
  <fonts count="7" x14ac:knownFonts="1">
    <font>
      <sz val="11"/>
      <color theme="1"/>
      <name val="Calibri"/>
      <family val="2"/>
      <scheme val="minor"/>
    </font>
    <font>
      <sz val="8"/>
      <color rgb="FF000080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FF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3" borderId="0" xfId="0" applyFont="1" applyFill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="130" zoomScaleNormal="130" workbookViewId="0">
      <selection activeCell="B10" sqref="B10"/>
    </sheetView>
  </sheetViews>
  <sheetFormatPr defaultRowHeight="15" x14ac:dyDescent="0.25"/>
  <cols>
    <col min="1" max="1" width="5.85546875" style="3" customWidth="1"/>
    <col min="2" max="2" width="9.140625" style="3"/>
    <col min="3" max="3" width="15.85546875" style="3" customWidth="1"/>
    <col min="4" max="4" width="21.28515625" style="3" customWidth="1"/>
    <col min="5" max="5" width="11.140625" style="3" customWidth="1"/>
    <col min="6" max="6" width="13.28515625" style="3" customWidth="1"/>
    <col min="7" max="7" width="10.5703125" style="3" customWidth="1"/>
    <col min="8" max="8" width="10.42578125" style="3" bestFit="1" customWidth="1"/>
    <col min="9" max="9" width="9.140625" style="3"/>
    <col min="10" max="10" width="11" style="3" customWidth="1"/>
    <col min="11" max="11" width="2.42578125" style="3" customWidth="1"/>
    <col min="12" max="12" width="2.140625" style="3" customWidth="1"/>
    <col min="13" max="16384" width="9.140625" style="3"/>
  </cols>
  <sheetData>
    <row r="1" spans="1:11" s="2" customFormat="1" ht="27.75" customHeight="1" x14ac:dyDescent="0.25">
      <c r="A1" s="20" t="s">
        <v>15</v>
      </c>
      <c r="J1" s="3" t="s">
        <v>17</v>
      </c>
    </row>
    <row r="2" spans="1:11" s="2" customFormat="1" ht="60" customHeight="1" x14ac:dyDescent="0.25"/>
    <row r="3" spans="1:11" s="5" customFormat="1" ht="25.5" customHeight="1" x14ac:dyDescent="0.25">
      <c r="A3" s="32" t="s">
        <v>0</v>
      </c>
      <c r="B3" s="4" t="s">
        <v>1</v>
      </c>
      <c r="C3" s="4" t="s">
        <v>3</v>
      </c>
      <c r="D3" s="32" t="s">
        <v>5</v>
      </c>
      <c r="E3" s="32" t="s">
        <v>6</v>
      </c>
      <c r="F3" s="30" t="s">
        <v>16</v>
      </c>
      <c r="G3" s="26" t="s">
        <v>12</v>
      </c>
      <c r="H3" s="27" t="s">
        <v>23</v>
      </c>
      <c r="I3" s="30" t="s">
        <v>19</v>
      </c>
      <c r="J3" s="31" t="s">
        <v>20</v>
      </c>
    </row>
    <row r="4" spans="1:11" s="5" customFormat="1" ht="14.25" customHeight="1" x14ac:dyDescent="0.25">
      <c r="A4" s="33"/>
      <c r="B4" s="6" t="s">
        <v>2</v>
      </c>
      <c r="C4" s="6" t="s">
        <v>4</v>
      </c>
      <c r="D4" s="33"/>
      <c r="E4" s="33"/>
      <c r="F4" s="30"/>
      <c r="G4" s="26"/>
      <c r="H4" s="28"/>
      <c r="I4" s="30"/>
      <c r="J4" s="31"/>
    </row>
    <row r="5" spans="1:11" s="5" customFormat="1" ht="15" customHeight="1" x14ac:dyDescent="0.25">
      <c r="A5" s="33"/>
      <c r="B5" s="7"/>
      <c r="C5" s="6">
        <v>-4</v>
      </c>
      <c r="D5" s="33"/>
      <c r="E5" s="33"/>
      <c r="F5" s="30"/>
      <c r="G5" s="26"/>
      <c r="H5" s="29"/>
      <c r="I5" s="30"/>
      <c r="J5" s="31"/>
    </row>
    <row r="6" spans="1:11" s="5" customFormat="1" ht="25.5" customHeight="1" x14ac:dyDescent="0.25">
      <c r="A6" s="8" t="s">
        <v>7</v>
      </c>
      <c r="B6" s="9" t="s">
        <v>9</v>
      </c>
      <c r="C6" s="10">
        <v>99062</v>
      </c>
      <c r="D6" s="9" t="s">
        <v>21</v>
      </c>
      <c r="E6" s="9" t="s">
        <v>10</v>
      </c>
      <c r="F6" s="11">
        <f>215*10^-6</f>
        <v>2.1499999999999999E-4</v>
      </c>
      <c r="G6" s="11">
        <f>+C6*F6</f>
        <v>21.29833</v>
      </c>
      <c r="H6" s="22"/>
      <c r="I6" s="12"/>
      <c r="J6" s="12"/>
    </row>
    <row r="7" spans="1:11" s="5" customFormat="1" ht="25.5" customHeight="1" x14ac:dyDescent="0.25">
      <c r="A7" s="8" t="s">
        <v>8</v>
      </c>
      <c r="B7" s="9" t="s">
        <v>11</v>
      </c>
      <c r="C7" s="9">
        <v>49</v>
      </c>
      <c r="D7" s="9" t="s">
        <v>18</v>
      </c>
      <c r="E7" s="9" t="s">
        <v>14</v>
      </c>
      <c r="F7" s="11">
        <v>1.099</v>
      </c>
      <c r="G7" s="13">
        <f>+C7*F7</f>
        <v>53.850999999999999</v>
      </c>
      <c r="H7" s="22"/>
      <c r="I7" s="12"/>
      <c r="J7" s="12"/>
    </row>
    <row r="8" spans="1:11" s="5" customFormat="1" ht="25.5" customHeight="1" x14ac:dyDescent="0.25">
      <c r="A8" s="4"/>
      <c r="B8" s="1"/>
      <c r="C8" s="1"/>
      <c r="D8" s="1"/>
      <c r="E8" s="1"/>
      <c r="F8" s="14"/>
      <c r="G8" s="13"/>
      <c r="H8" s="22"/>
      <c r="I8" s="15"/>
      <c r="J8" s="12"/>
    </row>
    <row r="9" spans="1:11" s="5" customFormat="1" ht="11.25" x14ac:dyDescent="0.25">
      <c r="A9" s="16"/>
      <c r="B9" s="16"/>
      <c r="C9" s="16"/>
      <c r="D9" s="16"/>
      <c r="E9" s="16"/>
      <c r="F9" s="11" t="s">
        <v>13</v>
      </c>
      <c r="G9" s="13">
        <f>SUM(G6:G8)</f>
        <v>75.149329999999992</v>
      </c>
      <c r="H9" s="23">
        <v>852765</v>
      </c>
      <c r="I9" s="17">
        <f>+G9/H9</f>
        <v>8.812431326332576E-5</v>
      </c>
      <c r="J9" s="13">
        <f>+I9*1000</f>
        <v>8.812431326332576E-2</v>
      </c>
    </row>
    <row r="10" spans="1:11" s="2" customFormat="1" x14ac:dyDescent="0.25">
      <c r="H10" s="24"/>
    </row>
    <row r="11" spans="1:11" x14ac:dyDescent="0.25">
      <c r="A11" s="25" t="s">
        <v>22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</row>
    <row r="14" spans="1:11" x14ac:dyDescent="0.25">
      <c r="B14" s="21"/>
    </row>
    <row r="25" spans="8:8" x14ac:dyDescent="0.25">
      <c r="H25" s="19"/>
    </row>
  </sheetData>
  <mergeCells count="9">
    <mergeCell ref="A11:J11"/>
    <mergeCell ref="G3:G5"/>
    <mergeCell ref="H3:H5"/>
    <mergeCell ref="I3:I5"/>
    <mergeCell ref="J3:J5"/>
    <mergeCell ref="A3:A5"/>
    <mergeCell ref="D3:D5"/>
    <mergeCell ref="E3:E5"/>
    <mergeCell ref="F3:F5"/>
  </mergeCell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Intensidade energética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2015-03-25T15:56:36Z</dcterms:modified>
</cp:coreProperties>
</file>